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120" windowWidth="13680" windowHeight="10290" activeTab="1"/>
  </bookViews>
  <sheets>
    <sheet name="Целевые показатели" sheetId="2" r:id="rId1"/>
    <sheet name="Процессная часть" sheetId="4" r:id="rId2"/>
  </sheets>
  <definedNames>
    <definedName name="_xlnm.Print_Titles" localSheetId="1">'Процессная часть'!$6:$9</definedName>
    <definedName name="_xlnm.Print_Titles" localSheetId="0">'Целевые показатели'!$5:$7</definedName>
    <definedName name="_xlnm.Print_Area" localSheetId="1">'Процессная часть'!$A$1:$M$260</definedName>
    <definedName name="_xlnm.Print_Area" localSheetId="0">'Целевые показатели'!$A$1:$K$38</definedName>
  </definedNames>
  <calcPr calcId="125725"/>
</workbook>
</file>

<file path=xl/calcChain.xml><?xml version="1.0" encoding="utf-8"?>
<calcChain xmlns="http://schemas.openxmlformats.org/spreadsheetml/2006/main">
  <c r="G216" i="4"/>
  <c r="G176"/>
  <c r="G196"/>
  <c r="G180"/>
  <c r="H100" l="1"/>
  <c r="H101"/>
  <c r="H102"/>
  <c r="G100"/>
  <c r="G101"/>
  <c r="G102"/>
  <c r="F100"/>
  <c r="F101"/>
  <c r="F102"/>
  <c r="E100"/>
  <c r="E101"/>
  <c r="E102"/>
  <c r="D44"/>
  <c r="D18"/>
  <c r="D19"/>
  <c r="D20"/>
  <c r="D16"/>
  <c r="D217" l="1"/>
  <c r="D218"/>
  <c r="G171" l="1"/>
  <c r="G191"/>
  <c r="H252" l="1"/>
  <c r="H253"/>
  <c r="H254"/>
  <c r="G252"/>
  <c r="G253"/>
  <c r="G254"/>
  <c r="F252"/>
  <c r="F253"/>
  <c r="F254"/>
  <c r="E252"/>
  <c r="E253"/>
  <c r="D253" s="1"/>
  <c r="E254"/>
  <c r="F251"/>
  <c r="G251"/>
  <c r="H251"/>
  <c r="E251"/>
  <c r="H248"/>
  <c r="H249"/>
  <c r="H250"/>
  <c r="G248"/>
  <c r="G249"/>
  <c r="G250"/>
  <c r="F248"/>
  <c r="F249"/>
  <c r="F250"/>
  <c r="E248"/>
  <c r="E249"/>
  <c r="E250"/>
  <c r="H244"/>
  <c r="H245"/>
  <c r="H246"/>
  <c r="G244"/>
  <c r="G245"/>
  <c r="G246"/>
  <c r="F244"/>
  <c r="F245"/>
  <c r="F246"/>
  <c r="E244"/>
  <c r="E245"/>
  <c r="D245" s="1"/>
  <c r="E246"/>
  <c r="F243"/>
  <c r="G243"/>
  <c r="H243"/>
  <c r="E243"/>
  <c r="H240"/>
  <c r="H241"/>
  <c r="H242"/>
  <c r="G240"/>
  <c r="G241"/>
  <c r="G242"/>
  <c r="F240"/>
  <c r="F241"/>
  <c r="F242"/>
  <c r="E240"/>
  <c r="E241"/>
  <c r="E242"/>
  <c r="F239"/>
  <c r="G239"/>
  <c r="H239"/>
  <c r="E239"/>
  <c r="H228"/>
  <c r="H229"/>
  <c r="H230"/>
  <c r="G228"/>
  <c r="G229"/>
  <c r="G230"/>
  <c r="F228"/>
  <c r="F229"/>
  <c r="F230"/>
  <c r="E228"/>
  <c r="E229"/>
  <c r="D229" s="1"/>
  <c r="E230"/>
  <c r="F227"/>
  <c r="G227"/>
  <c r="H227"/>
  <c r="H208"/>
  <c r="H209"/>
  <c r="H210"/>
  <c r="G208"/>
  <c r="G209"/>
  <c r="G210"/>
  <c r="F208"/>
  <c r="F209"/>
  <c r="F210"/>
  <c r="F207"/>
  <c r="G207"/>
  <c r="H207"/>
  <c r="E208"/>
  <c r="E209"/>
  <c r="E210"/>
  <c r="E207"/>
  <c r="H188"/>
  <c r="H189"/>
  <c r="H190"/>
  <c r="G188"/>
  <c r="G189"/>
  <c r="G190"/>
  <c r="F188"/>
  <c r="F189"/>
  <c r="F190"/>
  <c r="F187"/>
  <c r="G187"/>
  <c r="H187"/>
  <c r="E188"/>
  <c r="E189"/>
  <c r="E190"/>
  <c r="E187"/>
  <c r="D183"/>
  <c r="D184"/>
  <c r="D185"/>
  <c r="D186"/>
  <c r="H168"/>
  <c r="H169"/>
  <c r="H170"/>
  <c r="G168"/>
  <c r="G169"/>
  <c r="G170"/>
  <c r="F168"/>
  <c r="F169"/>
  <c r="F170"/>
  <c r="E168"/>
  <c r="E169"/>
  <c r="E170"/>
  <c r="E167"/>
  <c r="F167"/>
  <c r="F235" s="1"/>
  <c r="H167"/>
  <c r="G167"/>
  <c r="G235" l="1"/>
  <c r="H235"/>
  <c r="H238"/>
  <c r="D243"/>
  <c r="E237"/>
  <c r="E236"/>
  <c r="F238"/>
  <c r="E238"/>
  <c r="D189"/>
  <c r="G236"/>
  <c r="G238"/>
  <c r="D238" s="1"/>
  <c r="H237"/>
  <c r="F237"/>
  <c r="H236"/>
  <c r="F236"/>
  <c r="D209"/>
  <c r="D249"/>
  <c r="G237"/>
  <c r="D169"/>
  <c r="D241"/>
  <c r="D251"/>
  <c r="D254"/>
  <c r="D252"/>
  <c r="D250"/>
  <c r="D248"/>
  <c r="D246"/>
  <c r="D244"/>
  <c r="D242"/>
  <c r="D240"/>
  <c r="D228"/>
  <c r="D208"/>
  <c r="D210"/>
  <c r="D190"/>
  <c r="D188"/>
  <c r="D170"/>
  <c r="D168"/>
  <c r="D236" l="1"/>
  <c r="D237"/>
  <c r="D233"/>
  <c r="D223"/>
  <c r="D224"/>
  <c r="D225"/>
  <c r="D226"/>
  <c r="D221"/>
  <c r="D213"/>
  <c r="D203"/>
  <c r="D204"/>
  <c r="D205"/>
  <c r="D206"/>
  <c r="D181"/>
  <c r="D177"/>
  <c r="D173"/>
  <c r="D198"/>
  <c r="D201"/>
  <c r="D197"/>
  <c r="D193"/>
  <c r="E162"/>
  <c r="F162"/>
  <c r="H162"/>
  <c r="G162"/>
  <c r="D154"/>
  <c r="D158"/>
  <c r="D159"/>
  <c r="F147"/>
  <c r="E147"/>
  <c r="H147"/>
  <c r="D135"/>
  <c r="G131"/>
  <c r="G147" s="1"/>
  <c r="G130"/>
  <c r="G132"/>
  <c r="D139"/>
  <c r="D143"/>
  <c r="G107"/>
  <c r="G123" s="1"/>
  <c r="G108"/>
  <c r="G109"/>
  <c r="D116"/>
  <c r="D120"/>
  <c r="D112"/>
  <c r="D101"/>
  <c r="D97"/>
  <c r="D93"/>
  <c r="E86"/>
  <c r="F86"/>
  <c r="G86"/>
  <c r="H86"/>
  <c r="E87"/>
  <c r="F87"/>
  <c r="G87"/>
  <c r="E85"/>
  <c r="F85"/>
  <c r="G85"/>
  <c r="D70"/>
  <c r="D74"/>
  <c r="D78"/>
  <c r="D82"/>
  <c r="D23"/>
  <c r="D39"/>
  <c r="E63"/>
  <c r="F63"/>
  <c r="G63"/>
  <c r="H63"/>
  <c r="E64"/>
  <c r="F64"/>
  <c r="G64"/>
  <c r="D15"/>
  <c r="D59"/>
  <c r="D55"/>
  <c r="D51"/>
  <c r="D52"/>
  <c r="D47"/>
  <c r="D43"/>
  <c r="D36"/>
  <c r="D29"/>
  <c r="D30"/>
  <c r="D31"/>
  <c r="D24"/>
  <c r="D25"/>
  <c r="D26"/>
  <c r="D27"/>
  <c r="D162" l="1"/>
  <c r="D147"/>
  <c r="D131"/>
  <c r="D86"/>
  <c r="G133"/>
  <c r="E227" l="1"/>
  <c r="E235" s="1"/>
  <c r="D234"/>
  <c r="D232"/>
  <c r="D231"/>
  <c r="D227" l="1"/>
  <c r="E130"/>
  <c r="F130"/>
  <c r="H130"/>
  <c r="E132"/>
  <c r="F132"/>
  <c r="F148" s="1"/>
  <c r="H132"/>
  <c r="F129"/>
  <c r="G129"/>
  <c r="H129"/>
  <c r="E129"/>
  <c r="D144"/>
  <c r="D142"/>
  <c r="D141"/>
  <c r="E247" l="1"/>
  <c r="F247"/>
  <c r="G247"/>
  <c r="H247"/>
  <c r="D247" l="1"/>
  <c r="D239"/>
  <c r="D212"/>
  <c r="D214"/>
  <c r="D215"/>
  <c r="D216"/>
  <c r="D219"/>
  <c r="D220"/>
  <c r="D222"/>
  <c r="D211"/>
  <c r="D192"/>
  <c r="D194"/>
  <c r="D195"/>
  <c r="D196"/>
  <c r="D199"/>
  <c r="D200"/>
  <c r="D202"/>
  <c r="D191"/>
  <c r="D172"/>
  <c r="D174"/>
  <c r="D175"/>
  <c r="D176"/>
  <c r="D178"/>
  <c r="D179"/>
  <c r="D180"/>
  <c r="D182"/>
  <c r="D171"/>
  <c r="D230" l="1"/>
  <c r="D207"/>
  <c r="D187"/>
  <c r="D167"/>
  <c r="D235" l="1"/>
  <c r="E146"/>
  <c r="F146"/>
  <c r="G146"/>
  <c r="H146"/>
  <c r="E148"/>
  <c r="G148"/>
  <c r="H148"/>
  <c r="F145"/>
  <c r="G145"/>
  <c r="H145"/>
  <c r="D129"/>
  <c r="D130"/>
  <c r="D132"/>
  <c r="E161"/>
  <c r="F161"/>
  <c r="G161"/>
  <c r="H161"/>
  <c r="E163"/>
  <c r="F163"/>
  <c r="G163"/>
  <c r="H163"/>
  <c r="F160"/>
  <c r="G160"/>
  <c r="H160"/>
  <c r="E160"/>
  <c r="D153"/>
  <c r="D155"/>
  <c r="D156"/>
  <c r="D157"/>
  <c r="D152"/>
  <c r="D134"/>
  <c r="D136"/>
  <c r="D137"/>
  <c r="D138"/>
  <c r="D140"/>
  <c r="D133"/>
  <c r="H85"/>
  <c r="H87"/>
  <c r="F84"/>
  <c r="G84"/>
  <c r="H84"/>
  <c r="E84"/>
  <c r="D69"/>
  <c r="D71"/>
  <c r="D72"/>
  <c r="D73"/>
  <c r="D75"/>
  <c r="D76"/>
  <c r="D77"/>
  <c r="D79"/>
  <c r="D80"/>
  <c r="D81"/>
  <c r="D83"/>
  <c r="D68"/>
  <c r="F99"/>
  <c r="G99"/>
  <c r="H99"/>
  <c r="E99"/>
  <c r="D92"/>
  <c r="D94"/>
  <c r="D95"/>
  <c r="D96"/>
  <c r="D98"/>
  <c r="D91"/>
  <c r="E62"/>
  <c r="F62"/>
  <c r="G62"/>
  <c r="H62"/>
  <c r="H64"/>
  <c r="F61"/>
  <c r="G61"/>
  <c r="H61"/>
  <c r="E61"/>
  <c r="D14"/>
  <c r="D17"/>
  <c r="D21"/>
  <c r="D22"/>
  <c r="D28"/>
  <c r="D32"/>
  <c r="D33"/>
  <c r="D34"/>
  <c r="D35"/>
  <c r="D37"/>
  <c r="D38"/>
  <c r="D40"/>
  <c r="D41"/>
  <c r="D42"/>
  <c r="D45"/>
  <c r="D46"/>
  <c r="D48"/>
  <c r="D49"/>
  <c r="D50"/>
  <c r="D53"/>
  <c r="D54"/>
  <c r="D56"/>
  <c r="D57"/>
  <c r="D58"/>
  <c r="D60"/>
  <c r="D13"/>
  <c r="E107"/>
  <c r="E123" s="1"/>
  <c r="F107"/>
  <c r="F123" s="1"/>
  <c r="H107"/>
  <c r="H123" s="1"/>
  <c r="E108"/>
  <c r="F108"/>
  <c r="H108"/>
  <c r="F106"/>
  <c r="F122" s="1"/>
  <c r="F109" s="1"/>
  <c r="G106"/>
  <c r="G122" s="1"/>
  <c r="H106"/>
  <c r="H122" s="1"/>
  <c r="H109" s="1"/>
  <c r="E106"/>
  <c r="E122" s="1"/>
  <c r="E109" s="1"/>
  <c r="D110"/>
  <c r="D111"/>
  <c r="D113"/>
  <c r="D114"/>
  <c r="D115"/>
  <c r="D117"/>
  <c r="D118"/>
  <c r="D119"/>
  <c r="D121"/>
  <c r="G256" l="1"/>
  <c r="G255"/>
  <c r="H255"/>
  <c r="F255"/>
  <c r="E256"/>
  <c r="H256"/>
  <c r="F256"/>
  <c r="D109"/>
  <c r="F124"/>
  <c r="F257" s="1"/>
  <c r="F125"/>
  <c r="F258" s="1"/>
  <c r="H125"/>
  <c r="H258" s="1"/>
  <c r="H124"/>
  <c r="H257" s="1"/>
  <c r="E124"/>
  <c r="E257" s="1"/>
  <c r="E125"/>
  <c r="E258" s="1"/>
  <c r="G124"/>
  <c r="G257" s="1"/>
  <c r="G125"/>
  <c r="G258" s="1"/>
  <c r="D87"/>
  <c r="D84"/>
  <c r="D64"/>
  <c r="D63"/>
  <c r="D161"/>
  <c r="D102"/>
  <c r="D85"/>
  <c r="D99"/>
  <c r="D163"/>
  <c r="D100"/>
  <c r="D108"/>
  <c r="D125" s="1"/>
  <c r="D160"/>
  <c r="D62"/>
  <c r="D61"/>
  <c r="D106"/>
  <c r="D107"/>
  <c r="E145"/>
  <c r="D145" s="1"/>
  <c r="D148"/>
  <c r="D146"/>
  <c r="D122"/>
  <c r="D123"/>
  <c r="D258" l="1"/>
  <c r="D256"/>
  <c r="D257"/>
  <c r="D124"/>
  <c r="E255"/>
  <c r="D255" l="1"/>
</calcChain>
</file>

<file path=xl/sharedStrings.xml><?xml version="1.0" encoding="utf-8"?>
<sst xmlns="http://schemas.openxmlformats.org/spreadsheetml/2006/main" count="902" uniqueCount="271">
  <si>
    <t>№ п/п</t>
  </si>
  <si>
    <t>Наименование показателя</t>
  </si>
  <si>
    <t>Значения показателя</t>
  </si>
  <si>
    <t>2025год</t>
  </si>
  <si>
    <t>2026год</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</si>
  <si>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</si>
  <si>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</si>
  <si>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</si>
  <si>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всего</t>
  </si>
  <si>
    <t>КБ</t>
  </si>
  <si>
    <t>МБ</t>
  </si>
  <si>
    <t>ВБИ</t>
  </si>
  <si>
    <t>X</t>
  </si>
  <si>
    <t>Результат реализации</t>
  </si>
  <si>
    <t>мероприятия</t>
  </si>
  <si>
    <t>ФБ</t>
  </si>
  <si>
    <t>2025 год</t>
  </si>
  <si>
    <t>2026 год</t>
  </si>
  <si>
    <t>1.1</t>
  </si>
  <si>
    <t>1.1.1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</si>
  <si>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</si>
  <si>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</si>
  <si>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</si>
  <si>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</si>
  <si>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</si>
  <si>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</si>
  <si>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</si>
  <si>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</si>
  <si>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</si>
  <si>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</si>
  <si>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</si>
  <si>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</si>
  <si>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Всего процессная часть</t>
  </si>
  <si>
    <t>Единица измерения (по ОКЕИ</t>
  </si>
  <si>
    <t>Общая характеристика, наименование мероприятия</t>
  </si>
  <si>
    <t>Связь с показателями НЦ, ВДЛ, ГП</t>
  </si>
  <si>
    <t>Базовое значение (2024 год)</t>
  </si>
  <si>
    <t xml:space="preserve">Показатели целей муниципальной программы </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</si>
  <si>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</si>
  <si>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</si>
  <si>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</si>
  <si>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</si>
  <si>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</si>
  <si>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</si>
  <si>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</si>
  <si>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2.5</t>
  </si>
  <si>
    <t>2.6</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</si>
  <si>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</si>
  <si>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</si>
  <si>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</si>
  <si>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</si>
  <si>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</si>
  <si>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</si>
  <si>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</si>
  <si>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</si>
  <si>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</si>
  <si>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Доля муниципальных образований Кавказского района, принимающих участие в краевых конкурсах</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</si>
  <si>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</si>
  <si>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</si>
  <si>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</si>
  <si>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</si>
  <si>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</si>
  <si>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единиц</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</si>
  <si>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</si>
  <si>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</si>
  <si>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</si>
  <si>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</si>
  <si>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</si>
  <si>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</si>
  <si>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</si>
  <si>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</si>
  <si>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</si>
  <si>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</si>
  <si>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</si>
  <si>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Степень доверия к органам местного самоуправления муниципального образования Кавказский район</t>
  </si>
  <si>
    <t>Цель муниципальной программы - совершенствование правового и организационного обеспечения реализации антикоррупционных мер</t>
  </si>
  <si>
    <t>процент</t>
  </si>
  <si>
    <t>Обеспечение проведения антикоррупционной экспертизы проектов нормативных правовых актов органов местного самоуправления Кавказского района, принятых к рассмотрению в отчетном году</t>
  </si>
  <si>
    <t>-</t>
  </si>
  <si>
    <t xml:space="preserve">Федеральный закон от 17 июля 2009 г. N 172-ФЗ "Об антикоррупционной экспертизе нормативных правовых актов и проектов нормативных правовых актов", постановление администрации муниципального образования Кавказский район от 13 августа 2019 г. № 1258 «Об антикоррупционной экспертизе муниципальных нормативных
правовых актов и проектов муниципальных нормативных
правовых актов»
</t>
  </si>
  <si>
    <t>1.2</t>
  </si>
  <si>
    <t>1.2.1</t>
  </si>
  <si>
    <t>1.3</t>
  </si>
  <si>
    <t>1.3.1</t>
  </si>
  <si>
    <t>1.4</t>
  </si>
  <si>
    <t>1.4.1</t>
  </si>
  <si>
    <t>Доля граждан, положительно оценивающих состояние межнациональных (межэтнических) отношений,от общей численностинаселения проживающих на территории Кавказского района</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</si>
  <si>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</si>
  <si>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</si>
  <si>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</si>
  <si>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</si>
  <si>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</si>
  <si>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</si>
  <si>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Общее количество лиц, замещающих муниципальные должности муниципальной службы в муниципальном образовании Кавказский район, обученных по программам дополнительного профессионального образования и программам противодействие коррупции</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</si>
  <si>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</si>
  <si>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</si>
  <si>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</si>
  <si>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</si>
  <si>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</si>
  <si>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</si>
  <si>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</si>
  <si>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</si>
  <si>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</si>
  <si>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</si>
  <si>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</si>
  <si>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</si>
  <si>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правовой отдел, финансовое управление, управление сельского хозяйства, управление имущественных отношений, управление образования, отдел культуры, отдел молодежной политики, отдел по физической культуре и спорту администрации МО Кавказский район</t>
  </si>
  <si>
    <t>1.5</t>
  </si>
  <si>
    <t xml:space="preserve">Цель муниципальной программы - информирование населения Кавказского района о проводимых социально-значимых мероприятиях </t>
  </si>
  <si>
    <t xml:space="preserve">Количество изготовленных баннеров (стикеров) </t>
  </si>
  <si>
    <t>1.5.1</t>
  </si>
  <si>
    <t>1.6.1</t>
  </si>
  <si>
    <t>1.6.2</t>
  </si>
  <si>
    <t>1.6</t>
  </si>
  <si>
    <t>Цель муниципальной программы -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</si>
  <si>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Число ветеранских первичных организаций, получивших финансовую и консультационную поддержку</t>
  </si>
  <si>
    <t>Численность членов ветеранских организаций, получивших материальную поддержку</t>
  </si>
  <si>
    <t>Количество реализованных социально значимых тематических мероприятий по вопросам развития национальных культур, духовного единства и межэтнического согласия</t>
  </si>
  <si>
    <t>Цель муниципальной программы - содействие развитию муниципального управления и муниципальной службы в муниципальном образовании Кавказский район</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</si>
  <si>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</si>
  <si>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</si>
  <si>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</si>
  <si>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</si>
  <si>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</si>
  <si>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</si>
  <si>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</si>
  <si>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</si>
  <si>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</si>
  <si>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</si>
  <si>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</si>
  <si>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</si>
  <si>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</si>
  <si>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</si>
  <si>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</si>
  <si>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</si>
  <si>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</si>
  <si>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</si>
  <si>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</si>
  <si>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</si>
  <si>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</si>
  <si>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</si>
  <si>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</si>
  <si>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</si>
  <si>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</si>
  <si>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</si>
  <si>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</si>
  <si>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</si>
  <si>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</si>
  <si>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</si>
  <si>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</si>
  <si>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</si>
  <si>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</si>
  <si>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</si>
  <si>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</si>
  <si>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</si>
  <si>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</si>
  <si>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</si>
  <si>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</si>
  <si>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</si>
  <si>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</si>
  <si>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</si>
  <si>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</si>
  <si>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</si>
  <si>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</si>
  <si>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</si>
  <si>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</si>
  <si>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</si>
  <si>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по делам казачества и военным вопросам  администрации муниципального образования Кавказский район</t>
  </si>
  <si>
    <t xml:space="preserve">Количество распространенного среди населения информационного материала (листовок, плакатов, буклетов и др.)   </t>
  </si>
  <si>
    <t>ГП: доля лиц, замещающих государственные должности Краснодарского края и должности государственной гражданской службы в администрации Краснодарского края и органах исполнительной власти Краснодарского края, Законодательном Собрании Краснодарского края, от общего числа получивших профессиональное развитие, в том числе прошедших профессиональное обучение по программам дополнительного профессионального образования</t>
  </si>
  <si>
    <t>ГП: численность населения Краснодарского края, охваченного общественно полезными проектами, реализуемыми социально ориентированными некоммерческими организациями</t>
  </si>
  <si>
    <t>ГП: доля муниципальных образований Краснодарского края, принимающих участие в краевых конкурсах</t>
  </si>
  <si>
    <t>ГП: количество социально ориентированных некоммерческих организаций, получивших финансовую поддержку (грант)</t>
  </si>
  <si>
    <t>ГП: число государственных гражданских служащих Краснодарского края и муниципальных служащих, ответственных за реализацию государственной национальной политики Российской Федерации, прошедших обучение по дополнительным профессиональным программам</t>
  </si>
  <si>
    <t>ГП: степень доверия к исполнительным органам Краснодарского края со стороны населения</t>
  </si>
  <si>
    <t>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</si>
  <si>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</si>
  <si>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 xml:space="preserve">Цель муниципальной программы - 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</si>
  <si>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участников мероприятий, направленных на укрепление общероссийского гражданского единства</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</si>
  <si>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</si>
  <si>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</si>
  <si>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организационный отдел администрации муниципального образования Кавказский район </t>
  </si>
  <si>
    <t>организационный отдел, отдел культуры, отдел молодежной политики администрации муниципального образования Кавказский район</t>
  </si>
  <si>
    <t>1.7.1</t>
  </si>
  <si>
    <t>НЦ: достижение к 2030 году "цифровой зрелости" государственного и муниципального управления, ключевых отраслей экономики и социальной сферы, в том числе здравоохранения и образования,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 машинного обучения и искусственного интеллекта</t>
  </si>
  <si>
    <t>отдел информатизации и связи администрации муниципального образования Кавказский район</t>
  </si>
  <si>
    <t>2.7</t>
  </si>
  <si>
    <t>Обеспечение информационно-техническими ресурсами  и коммуникациями структурных подразделений и отраслевых отделов администрации муниципального образования Кавказский район</t>
  </si>
  <si>
    <t>по администрации муниципального образования Кавказский район</t>
  </si>
  <si>
    <t xml:space="preserve">финансовое управление администрации муниципального образования Кавказский район   </t>
  </si>
  <si>
    <t>управление имущественных отношений администрации муниципального образования Кавказский район</t>
  </si>
  <si>
    <t>х</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</si>
  <si>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</si>
  <si>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</si>
  <si>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</si>
  <si>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</si>
  <si>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</si>
  <si>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</si>
  <si>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</si>
  <si>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</si>
  <si>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</si>
  <si>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</si>
  <si>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</si>
  <si>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</si>
  <si>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</si>
  <si>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</si>
  <si>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</si>
  <si>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</si>
  <si>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</si>
  <si>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</si>
  <si>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</si>
  <si>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Обеспеченность структурных подразделений и отраслевых отделов администрации муниципального образования Кавказский район справочно-правовыми и информационными системами</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</si>
  <si>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</si>
  <si>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</si>
  <si>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</si>
  <si>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</si>
  <si>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</si>
  <si>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государственная программа Краснодарского края "Региональная политика и развитие гражданского общества"</t>
  </si>
  <si>
    <t>Цель муниципальной программы- внедрение и развитие инструментов инициативного бюджетирования на территории муниципального образования Кавказский район</t>
  </si>
  <si>
    <t>Федеральный закон от 6 октября 2003 г. N 131-ФЗ "Об общих принципах организации местного самоуправления в Российской Федерации"; 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</si>
  <si>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Федеральный закон от 6 октября 2003 г. N 131-ФЗ "Об общих принципах организации местного самоуправления в Российской Федерации";     Федеральный закон от 2 марта 2007 г. N 25-ФЗ
"О муниципальной службе в Российской Федерации";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</si>
  <si>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Цель муниципальной программы -  формирование эффективной системы муниципального управления на основе использования инфомационных и телекоммуникационных технологий</t>
  </si>
  <si>
    <t>Стратегия
государственной национальной политики Российской Федерации на период до 2025 года
(утв. Указом Президента РФ от 19 декабря 2012 г. N 1666); План деятельности Федерального агентства по делам национальностей на 2019 - 2024 годы (утв. ФАДН России 20 апреля 2023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</si>
  <si>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Федеральный закон от 6 октября 2003 г. N 131-ФЗ "Об общих принципах организации местного самоуправления в Российской Федерации"; методические рекомендации по подготовке и реализации практик инициативного бюджетирования в Российской Федерации (утв. Минфином России, в ред. от 22 декабря 2021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</si>
  <si>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ГП: 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</si>
  <si>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 xml:space="preserve">Число лиц, замещающих муниципальные должности и должности муниципальной службы в муниципальном образовании Кавказский район, прошедших обучение по программам дополнительного профессионального образования </t>
  </si>
  <si>
    <t>Численность ветеранов (пенсионеров,  инвалидов) войны, труда, Вооруженных Сил и правоохранительных органов, охваченных общественно полезными проектами, реализуемыми социально ориентированными некоммерческими организациями</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</si>
  <si>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</si>
  <si>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</si>
  <si>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</si>
  <si>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 xml:space="preserve">
</t>
    </r>
    <r>
      <rPr>
        <sz val="11"/>
        <color theme="1"/>
        <rFont val="Times New Roman"/>
        <family val="1"/>
        <charset val="204"/>
      </rPr>
      <t xml:space="preserve">Указ Президента РФ от 16 августа 2021 г. N 478
"О Национальном плане противодействия коррупции на 2021 - 2024 годы";    постановления администрации муниципального образования Кавказский район от 27.01.2014 № 79 "О мониторинге коррупционных рисков в администрации муниципального образования Кавказский район" и от 22.09.2021 № 1441 "Об утверждении Плана противодействия коррупции в муниципальном образовании Кавказский район" ; государственная программа Краснодарского края "Обеспечение безопасности населения" (утв. постановлением главы администрации (губернатора) Краснодарского края
от 16 ноября 2015 г. N 1039)                   </t>
    </r>
  </si>
  <si>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</si>
  <si>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</si>
  <si>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</si>
  <si>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</si>
  <si>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</si>
  <si>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</si>
  <si>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</si>
  <si>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</si>
  <si>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</si>
  <si>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</si>
  <si>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</si>
  <si>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</si>
  <si>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</si>
  <si>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2028 год</t>
  </si>
  <si>
    <t>едениа</t>
  </si>
  <si>
    <t>еденица</t>
  </si>
  <si>
    <t>Издание и размещение методических рекомендаций, социальной рекламы, проспектов, агитационных листовок, стендов антикоррупционной направленности и изготовление раздаточного материала (блокноты, ежедневники, ручки и т.п.) антикоррупционной направленности</t>
  </si>
  <si>
    <t xml:space="preserve">2028 год </t>
  </si>
  <si>
    <t xml:space="preserve">процент </t>
  </si>
  <si>
    <t>7.1.4</t>
  </si>
  <si>
    <t>7.2.4</t>
  </si>
  <si>
    <t>7.3.4</t>
  </si>
  <si>
    <t xml:space="preserve">2027 год </t>
  </si>
  <si>
    <t xml:space="preserve">2026 год </t>
  </si>
  <si>
    <t xml:space="preserve">по управлению жилищно-коммунального хозяйства, строительства, транспорта и связи </t>
  </si>
  <si>
    <t>управление жилищно-коммунального хозяйства, строительства, транспорта и связи администрации муниципального образования Кавказский район</t>
  </si>
  <si>
    <t xml:space="preserve"> -</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</si>
  <si>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периферийного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</si>
  <si>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2.8</t>
  </si>
  <si>
    <t>2.8.1</t>
  </si>
  <si>
    <t>2.8.2</t>
  </si>
  <si>
    <t>2.8.3</t>
  </si>
  <si>
    <t>2.8.4</t>
  </si>
  <si>
    <t>Обеспечение населения  информацией о проводимых социально-значимых мероприятиях на территории Кавказского района путем размещения тематических баннеров и раздачи полиграфической продукции</t>
  </si>
  <si>
    <t xml:space="preserve"> -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</si>
  <si>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 ГП: доля граждан, положительно оценивающих состояние межнациональных (межэтнических) отношений, в общей численности граждан Российской Федерации, проживающих на территории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</si>
  <si>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</si>
  <si>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 xml:space="preserve">Исполняющий обязанности заместителя главы муниципального
образования Кавказский район                                                                                                                                                                     А.Г. Арутюнов
</t>
  </si>
  <si>
    <t xml:space="preserve">Приложение 1
к постановлению администрации муниципального образования Кавказский район
от 30.03.2026 № 455
</t>
  </si>
  <si>
    <t xml:space="preserve">Приложение 2
к постановлению администрации муниципального образования Кавказский район
от30.03.2026 № 455
</t>
  </si>
</sst>
</file>

<file path=xl/styles.xml><?xml version="1.0" encoding="utf-8"?>
<styleSheet xmlns="http://schemas.openxmlformats.org/spreadsheetml/2006/main">
  <numFmts count="1">
    <numFmt numFmtId="164" formatCode="0.0"/>
  </numFmts>
  <fonts count="16">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8"/>
      <name val="Calibri"/>
      <family val="2"/>
      <charset val="204"/>
      <scheme val="minor"/>
    </font>
    <font>
      <u/>
      <sz val="11"/>
      <color theme="10"/>
      <name val="Calibri"/>
      <family val="2"/>
      <charset val="204"/>
      <scheme val="minor"/>
    </font>
    <font>
      <sz val="12"/>
      <name val="Times New Roman"/>
      <family val="1"/>
      <charset val="204"/>
    </font>
    <font>
      <sz val="11"/>
      <name val="Times New Roman"/>
      <family val="1"/>
      <charset val="204"/>
    </font>
    <font>
      <b/>
      <sz val="12"/>
      <name val="Times New Roman"/>
      <family val="1"/>
      <charset val="204"/>
    </font>
    <font>
      <u/>
      <sz val="12"/>
      <name val="Times New Roman"/>
      <family val="1"/>
      <charset val="204"/>
    </font>
    <font>
      <u/>
      <sz val="11"/>
      <color theme="1"/>
      <name val="Times New Roman"/>
      <family val="1"/>
      <charset val="204"/>
    </font>
    <font>
      <sz val="12"/>
      <color rgb="FF00B050"/>
      <name val="Times New Roman"/>
      <family val="1"/>
      <charset val="204"/>
    </font>
    <font>
      <sz val="14"/>
      <name val="Times New Roman"/>
      <family val="1"/>
      <charset val="204"/>
    </font>
    <font>
      <b/>
      <sz val="1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136">
    <xf numFmtId="0" fontId="0" fillId="0" borderId="0" xfId="0"/>
    <xf numFmtId="0" fontId="8" fillId="0" borderId="0" xfId="0" applyFont="1" applyBorder="1" applyAlignment="1">
      <alignment horizontal="center"/>
    </xf>
    <xf numFmtId="0" fontId="8" fillId="0" borderId="0" xfId="0" applyFont="1" applyAlignment="1">
      <alignment horizontal="center"/>
    </xf>
    <xf numFmtId="0" fontId="8" fillId="0" borderId="0" xfId="0" applyFont="1"/>
    <xf numFmtId="0" fontId="10" fillId="0" borderId="0" xfId="0" applyFont="1" applyBorder="1"/>
    <xf numFmtId="0" fontId="9" fillId="0" borderId="0" xfId="0" applyFont="1"/>
    <xf numFmtId="0" fontId="11" fillId="0" borderId="0" xfId="1" applyFont="1" applyBorder="1" applyAlignment="1">
      <alignment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49" fontId="4" fillId="2" borderId="1" xfId="0" applyNumberFormat="1" applyFont="1" applyFill="1" applyBorder="1" applyAlignment="1">
      <alignment horizontal="justify" vertical="center" wrapText="1"/>
    </xf>
    <xf numFmtId="0" fontId="4" fillId="3" borderId="1" xfId="0" applyFont="1" applyFill="1" applyBorder="1" applyAlignment="1">
      <alignment horizontal="center" vertical="center" wrapText="1"/>
    </xf>
    <xf numFmtId="49" fontId="4" fillId="0" borderId="1" xfId="0" applyNumberFormat="1" applyFont="1" applyBorder="1" applyAlignment="1">
      <alignment horizontal="justify" vertical="center" wrapText="1"/>
    </xf>
    <xf numFmtId="49" fontId="4" fillId="2" borderId="3" xfId="0" applyNumberFormat="1" applyFont="1" applyFill="1" applyBorder="1" applyAlignment="1">
      <alignment vertical="center" wrapText="1"/>
    </xf>
    <xf numFmtId="0" fontId="4" fillId="0" borderId="3" xfId="0" applyFont="1" applyBorder="1" applyAlignment="1">
      <alignment vertical="center" wrapText="1"/>
    </xf>
    <xf numFmtId="0" fontId="4" fillId="3" borderId="3" xfId="0" applyFont="1" applyFill="1" applyBorder="1" applyAlignment="1">
      <alignment vertical="center" wrapText="1"/>
    </xf>
    <xf numFmtId="0" fontId="4" fillId="0" borderId="3" xfId="0" applyFont="1" applyFill="1" applyBorder="1" applyAlignment="1">
      <alignment horizontal="center" vertical="center" wrapText="1" shrinkToFit="1"/>
    </xf>
    <xf numFmtId="0" fontId="4" fillId="0" borderId="1" xfId="0" applyFont="1" applyBorder="1" applyAlignment="1">
      <alignment horizontal="left" vertical="center" wrapText="1"/>
    </xf>
    <xf numFmtId="0" fontId="12" fillId="0" borderId="1" xfId="1" applyFont="1" applyBorder="1" applyAlignment="1">
      <alignment vertical="top" wrapText="1" shrinkToFit="1"/>
    </xf>
    <xf numFmtId="0" fontId="4" fillId="0" borderId="1" xfId="0" applyFont="1" applyFill="1" applyBorder="1" applyAlignment="1">
      <alignment horizontal="center" vertical="center" wrapText="1" shrinkToFit="1"/>
    </xf>
    <xf numFmtId="0" fontId="4" fillId="2" borderId="1" xfId="0" applyFont="1" applyFill="1" applyBorder="1" applyAlignment="1">
      <alignment horizontal="left" vertical="center" wrapText="1"/>
    </xf>
    <xf numFmtId="49" fontId="4" fillId="0" borderId="1" xfId="0" applyNumberFormat="1" applyFont="1" applyBorder="1"/>
    <xf numFmtId="49" fontId="4" fillId="0" borderId="1" xfId="0" applyNumberFormat="1" applyFont="1" applyBorder="1" applyAlignment="1">
      <alignment horizontal="justify" vertical="center"/>
    </xf>
    <xf numFmtId="0" fontId="4" fillId="0" borderId="1" xfId="0" applyFont="1" applyBorder="1" applyAlignment="1">
      <alignment horizontal="left" vertical="center" wrapText="1" shrinkToFit="1"/>
    </xf>
    <xf numFmtId="49" fontId="2" fillId="2"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shrinkToFit="1"/>
    </xf>
    <xf numFmtId="0" fontId="2" fillId="0" borderId="0" xfId="0" applyFont="1"/>
    <xf numFmtId="164" fontId="8" fillId="3" borderId="1" xfId="0" applyNumberFormat="1" applyFont="1" applyFill="1" applyBorder="1" applyAlignment="1">
      <alignment horizontal="center" vertical="center" wrapText="1"/>
    </xf>
    <xf numFmtId="0" fontId="8" fillId="3" borderId="0" xfId="0" applyFont="1" applyFill="1" applyAlignment="1">
      <alignment vertical="center" wrapText="1"/>
    </xf>
    <xf numFmtId="0" fontId="8" fillId="3" borderId="0" xfId="0" applyFont="1" applyFill="1" applyAlignment="1">
      <alignment horizontal="justify" vertical="center" wrapText="1"/>
    </xf>
    <xf numFmtId="0" fontId="8" fillId="3" borderId="0" xfId="0" applyFont="1" applyFill="1" applyAlignment="1">
      <alignment horizontal="center" vertical="center" wrapText="1"/>
    </xf>
    <xf numFmtId="49" fontId="9" fillId="3" borderId="0" xfId="0" applyNumberFormat="1" applyFont="1" applyFill="1"/>
    <xf numFmtId="0" fontId="9" fillId="3" borderId="0" xfId="0" applyFont="1" applyFill="1"/>
    <xf numFmtId="0" fontId="9" fillId="3" borderId="0" xfId="0" applyFont="1" applyFill="1" applyAlignment="1">
      <alignment horizontal="center"/>
    </xf>
    <xf numFmtId="0" fontId="4" fillId="2" borderId="1" xfId="0" applyFont="1" applyFill="1" applyBorder="1" applyAlignment="1">
      <alignment horizontal="center" vertical="center" wrapText="1"/>
    </xf>
    <xf numFmtId="0" fontId="8" fillId="0" borderId="0" xfId="0" applyFont="1" applyAlignment="1">
      <alignment horizontal="center" vertical="center" wrapText="1"/>
    </xf>
    <xf numFmtId="0" fontId="4" fillId="3" borderId="1"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13" fillId="0" borderId="0" xfId="0" applyFont="1"/>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 xfId="0" applyFont="1" applyBorder="1" applyAlignment="1">
      <alignment horizontal="center" vertical="center"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3" borderId="0" xfId="0" applyFont="1" applyFill="1" applyBorder="1"/>
    <xf numFmtId="0" fontId="9" fillId="3" borderId="1" xfId="0" applyFont="1" applyFill="1" applyBorder="1"/>
    <xf numFmtId="0" fontId="15" fillId="3" borderId="0" xfId="0" applyFont="1" applyFill="1" applyBorder="1" applyAlignment="1">
      <alignment horizontal="center"/>
    </xf>
    <xf numFmtId="0" fontId="15" fillId="3" borderId="0" xfId="0" applyFont="1" applyFill="1" applyBorder="1"/>
    <xf numFmtId="164" fontId="9" fillId="3" borderId="0" xfId="0" applyNumberFormat="1" applyFont="1" applyFill="1"/>
    <xf numFmtId="49" fontId="8" fillId="3" borderId="0" xfId="0" applyNumberFormat="1" applyFont="1" applyFill="1" applyAlignment="1">
      <alignment vertical="center"/>
    </xf>
    <xf numFmtId="0" fontId="9" fillId="3" borderId="0" xfId="0" applyFont="1" applyFill="1" applyBorder="1" applyAlignment="1">
      <alignment horizontal="left"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justify" vertical="center" wrapText="1"/>
    </xf>
    <xf numFmtId="0" fontId="9" fillId="0" borderId="3" xfId="0" applyFont="1" applyBorder="1" applyAlignment="1">
      <alignment horizontal="center" vertical="center" wrapText="1"/>
    </xf>
    <xf numFmtId="0" fontId="9" fillId="3"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3" xfId="0" applyFont="1" applyFill="1" applyBorder="1" applyAlignment="1">
      <alignment horizontal="center" vertical="center" wrapText="1" shrinkToFit="1"/>
    </xf>
    <xf numFmtId="49" fontId="9" fillId="2" borderId="1" xfId="0" applyNumberFormat="1" applyFont="1" applyFill="1" applyBorder="1" applyAlignment="1">
      <alignment horizontal="justify" vertical="center" wrapText="1"/>
    </xf>
    <xf numFmtId="0" fontId="4" fillId="3" borderId="4" xfId="0" applyFont="1" applyFill="1" applyBorder="1" applyAlignment="1">
      <alignment horizontal="center" vertical="center" wrapText="1"/>
    </xf>
    <xf numFmtId="0" fontId="4" fillId="0" borderId="4" xfId="0" applyFont="1" applyBorder="1" applyAlignment="1">
      <alignment vertical="top" wrapText="1"/>
    </xf>
    <xf numFmtId="0" fontId="1" fillId="0" borderId="0" xfId="0" applyFont="1" applyAlignment="1">
      <alignment horizontal="left" vertical="center" wrapText="1"/>
    </xf>
    <xf numFmtId="0" fontId="1" fillId="0" borderId="0" xfId="0" applyFont="1" applyAlignment="1">
      <alignment horizontal="left" vertical="center"/>
    </xf>
    <xf numFmtId="0" fontId="2" fillId="0" borderId="0" xfId="0" applyFont="1" applyAlignment="1">
      <alignment horizontal="left" vertical="center"/>
    </xf>
    <xf numFmtId="0" fontId="4" fillId="2" borderId="1"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9" fillId="0" borderId="3"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 xfId="0" applyFont="1" applyBorder="1" applyAlignment="1">
      <alignment horizontal="center" vertical="center" wrapText="1"/>
    </xf>
    <xf numFmtId="0" fontId="9" fillId="3" borderId="3"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3" borderId="0" xfId="0" applyFont="1" applyFill="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justify" vertical="center" wrapText="1"/>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Border="1"/>
    <xf numFmtId="0" fontId="4"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2" xfId="0"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9" fillId="3" borderId="8"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49" fontId="9" fillId="3" borderId="1" xfId="0" applyNumberFormat="1" applyFont="1" applyFill="1" applyBorder="1" applyAlignment="1">
      <alignment horizontal="justify" vertical="center" wrapText="1"/>
    </xf>
    <xf numFmtId="0" fontId="14" fillId="3" borderId="0" xfId="0" applyFont="1" applyFill="1" applyAlignment="1">
      <alignment horizontal="center" vertical="center"/>
    </xf>
    <xf numFmtId="14" fontId="9" fillId="3" borderId="1"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14" fontId="9" fillId="3" borderId="8" xfId="0" applyNumberFormat="1" applyFont="1" applyFill="1" applyBorder="1" applyAlignment="1">
      <alignment horizontal="center" vertical="center" wrapText="1"/>
    </xf>
    <xf numFmtId="14" fontId="9" fillId="3" borderId="4" xfId="0" applyNumberFormat="1" applyFont="1" applyFill="1" applyBorder="1" applyAlignment="1">
      <alignment horizontal="center" vertical="center" wrapText="1"/>
    </xf>
    <xf numFmtId="0" fontId="9" fillId="3" borderId="3" xfId="0" applyFont="1" applyFill="1" applyBorder="1" applyAlignment="1">
      <alignment horizontal="center" vertical="center" wrapText="1" shrinkToFit="1"/>
    </xf>
    <xf numFmtId="0" fontId="9" fillId="3" borderId="8" xfId="0" applyFont="1" applyFill="1" applyBorder="1" applyAlignment="1">
      <alignment horizontal="center" vertical="center" wrapText="1" shrinkToFit="1"/>
    </xf>
    <xf numFmtId="0" fontId="9" fillId="3" borderId="4" xfId="0" applyFont="1" applyFill="1" applyBorder="1" applyAlignment="1">
      <alignment horizontal="center" vertical="center" wrapText="1" shrinkToFit="1"/>
    </xf>
    <xf numFmtId="0" fontId="9" fillId="3" borderId="1" xfId="0" applyFont="1" applyFill="1" applyBorder="1" applyAlignment="1">
      <alignment vertical="center" wrapText="1"/>
    </xf>
    <xf numFmtId="0" fontId="9" fillId="3" borderId="0" xfId="0" applyFont="1" applyFill="1" applyBorder="1" applyAlignment="1">
      <alignment horizontal="left" vertical="center"/>
    </xf>
    <xf numFmtId="0" fontId="15" fillId="3" borderId="0" xfId="0" applyFont="1" applyFill="1" applyBorder="1" applyAlignment="1">
      <alignment horizontal="left" vertic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P45"/>
  <sheetViews>
    <sheetView view="pageBreakPreview" zoomScale="70" zoomScaleNormal="100" zoomScaleSheetLayoutView="70" workbookViewId="0">
      <pane xSplit="2" ySplit="6" topLeftCell="C7" activePane="bottomRight" state="frozen"/>
      <selection pane="topRight" activeCell="C1" sqref="C1"/>
      <selection pane="bottomLeft" activeCell="A5" sqref="A5"/>
      <selection pane="bottomRight" activeCell="G1" sqref="G1:K1"/>
    </sheetView>
  </sheetViews>
  <sheetFormatPr defaultRowHeight="15.75"/>
  <cols>
    <col min="1" max="1" width="6" style="3" customWidth="1"/>
    <col min="2" max="2" width="33.5703125" style="3" customWidth="1"/>
    <col min="3" max="3" width="9.5703125" style="3" customWidth="1"/>
    <col min="4" max="4" width="9.7109375" style="3" customWidth="1"/>
    <col min="5" max="6" width="6.42578125" style="3" customWidth="1"/>
    <col min="7" max="8" width="6.5703125" style="3" customWidth="1"/>
    <col min="9" max="9" width="44" style="3" customWidth="1"/>
    <col min="10" max="10" width="27" style="3" customWidth="1"/>
    <col min="11" max="11" width="36" style="3" customWidth="1"/>
    <col min="12" max="16384" width="9.140625" style="3"/>
  </cols>
  <sheetData>
    <row r="1" spans="1:12" ht="108.75" customHeight="1">
      <c r="G1" s="68" t="s">
        <v>269</v>
      </c>
      <c r="H1" s="69"/>
      <c r="I1" s="69"/>
      <c r="J1" s="69"/>
      <c r="K1" s="69"/>
    </row>
    <row r="3" spans="1:12" ht="18.75">
      <c r="A3" s="85" t="s">
        <v>26</v>
      </c>
      <c r="B3" s="85"/>
      <c r="C3" s="85"/>
      <c r="D3" s="85"/>
      <c r="E3" s="85"/>
      <c r="F3" s="85"/>
      <c r="G3" s="85"/>
      <c r="H3" s="85"/>
      <c r="I3" s="85"/>
      <c r="J3" s="85"/>
      <c r="K3" s="85"/>
    </row>
    <row r="4" spans="1:12">
      <c r="A4" s="86"/>
      <c r="B4" s="87"/>
      <c r="C4" s="87"/>
      <c r="D4" s="87"/>
      <c r="E4" s="87"/>
      <c r="F4" s="87"/>
      <c r="G4" s="87"/>
      <c r="H4" s="87"/>
      <c r="I4" s="87"/>
      <c r="J4" s="87"/>
      <c r="K4" s="87"/>
    </row>
    <row r="5" spans="1:12" ht="33" customHeight="1">
      <c r="A5" s="88" t="s">
        <v>0</v>
      </c>
      <c r="B5" s="88" t="s">
        <v>1</v>
      </c>
      <c r="C5" s="88" t="s">
        <v>23</v>
      </c>
      <c r="D5" s="88" t="s">
        <v>36</v>
      </c>
      <c r="E5" s="90" t="s">
        <v>2</v>
      </c>
      <c r="F5" s="91"/>
      <c r="G5" s="91"/>
      <c r="H5" s="92"/>
      <c r="I5" s="88" t="s">
        <v>24</v>
      </c>
      <c r="J5" s="88" t="s">
        <v>25</v>
      </c>
      <c r="K5" s="88" t="s">
        <v>35</v>
      </c>
    </row>
    <row r="6" spans="1:12" ht="37.5" customHeight="1">
      <c r="A6" s="88"/>
      <c r="B6" s="88"/>
      <c r="C6" s="88"/>
      <c r="D6" s="88"/>
      <c r="E6" s="7" t="s">
        <v>16</v>
      </c>
      <c r="F6" s="7" t="s">
        <v>17</v>
      </c>
      <c r="G6" s="7" t="s">
        <v>39</v>
      </c>
      <c r="H6" s="35" t="s">
        <v>244</v>
      </c>
      <c r="I6" s="88"/>
      <c r="J6" s="88"/>
      <c r="K6" s="88"/>
    </row>
    <row r="7" spans="1:12">
      <c r="A7" s="7">
        <v>1</v>
      </c>
      <c r="B7" s="7">
        <v>2</v>
      </c>
      <c r="C7" s="7">
        <v>3</v>
      </c>
      <c r="D7" s="7">
        <v>4</v>
      </c>
      <c r="E7" s="7">
        <v>5</v>
      </c>
      <c r="F7" s="7">
        <v>6</v>
      </c>
      <c r="G7" s="7">
        <v>7</v>
      </c>
      <c r="H7" s="35">
        <v>8</v>
      </c>
      <c r="I7" s="7">
        <v>9</v>
      </c>
      <c r="J7" s="7">
        <v>10</v>
      </c>
      <c r="K7" s="7">
        <v>11</v>
      </c>
    </row>
    <row r="8" spans="1:12">
      <c r="A8" s="10">
        <v>1</v>
      </c>
      <c r="B8" s="71" t="s">
        <v>37</v>
      </c>
      <c r="C8" s="71"/>
      <c r="D8" s="71"/>
      <c r="E8" s="71"/>
      <c r="F8" s="71"/>
      <c r="G8" s="71"/>
      <c r="H8" s="71"/>
      <c r="I8" s="71"/>
      <c r="J8" s="71"/>
      <c r="K8" s="71"/>
    </row>
    <row r="9" spans="1:12" ht="64.5" customHeight="1">
      <c r="A9" s="12" t="s">
        <v>18</v>
      </c>
      <c r="B9" s="72" t="s">
        <v>177</v>
      </c>
      <c r="C9" s="73"/>
      <c r="D9" s="73"/>
      <c r="E9" s="73"/>
      <c r="F9" s="73"/>
      <c r="G9" s="73"/>
      <c r="H9" s="73"/>
      <c r="I9" s="73"/>
      <c r="J9" s="73"/>
      <c r="K9" s="74"/>
    </row>
    <row r="10" spans="1:12" ht="161.25" customHeight="1">
      <c r="A10" s="13" t="s">
        <v>19</v>
      </c>
      <c r="B10" s="14" t="s">
        <v>117</v>
      </c>
      <c r="C10" s="14" t="s">
        <v>67</v>
      </c>
      <c r="D10" s="15">
        <v>1</v>
      </c>
      <c r="E10" s="15">
        <v>1</v>
      </c>
      <c r="F10" s="15">
        <v>1</v>
      </c>
      <c r="G10" s="15">
        <v>1</v>
      </c>
      <c r="H10" s="15">
        <v>1</v>
      </c>
      <c r="I10" s="16" t="s">
        <v>217</v>
      </c>
      <c r="J10" s="14" t="s">
        <v>182</v>
      </c>
      <c r="K10" s="14" t="s">
        <v>178</v>
      </c>
      <c r="L10" s="2"/>
    </row>
    <row r="11" spans="1:12" ht="24.75" customHeight="1">
      <c r="A11" s="10" t="s">
        <v>80</v>
      </c>
      <c r="B11" s="72" t="s">
        <v>75</v>
      </c>
      <c r="C11" s="73"/>
      <c r="D11" s="73"/>
      <c r="E11" s="73"/>
      <c r="F11" s="73"/>
      <c r="G11" s="73"/>
      <c r="H11" s="73"/>
      <c r="I11" s="73"/>
      <c r="J11" s="73"/>
      <c r="K11" s="74"/>
    </row>
    <row r="12" spans="1:12" ht="243.75" customHeight="1">
      <c r="A12" s="10" t="s">
        <v>81</v>
      </c>
      <c r="B12" s="17" t="s">
        <v>74</v>
      </c>
      <c r="C12" s="9" t="s">
        <v>76</v>
      </c>
      <c r="D12" s="9">
        <v>80.5</v>
      </c>
      <c r="E12" s="9">
        <v>80.5</v>
      </c>
      <c r="F12" s="9">
        <v>80.5</v>
      </c>
      <c r="G12" s="9">
        <v>80.5</v>
      </c>
      <c r="H12" s="9">
        <v>80.5</v>
      </c>
      <c r="I12" s="18" t="s">
        <v>230</v>
      </c>
      <c r="J12" s="9" t="s">
        <v>148</v>
      </c>
      <c r="K12" s="7" t="s">
        <v>174</v>
      </c>
    </row>
    <row r="13" spans="1:12" ht="41.25" customHeight="1">
      <c r="A13" s="10" t="s">
        <v>82</v>
      </c>
      <c r="B13" s="71" t="s">
        <v>218</v>
      </c>
      <c r="C13" s="89"/>
      <c r="D13" s="89"/>
      <c r="E13" s="89"/>
      <c r="F13" s="89"/>
      <c r="G13" s="89"/>
      <c r="H13" s="89"/>
      <c r="I13" s="89"/>
      <c r="J13" s="89"/>
      <c r="K13" s="89"/>
    </row>
    <row r="14" spans="1:12" ht="165.75" customHeight="1">
      <c r="A14" s="10" t="s">
        <v>83</v>
      </c>
      <c r="B14" s="17" t="s">
        <v>56</v>
      </c>
      <c r="C14" s="9" t="s">
        <v>76</v>
      </c>
      <c r="D14" s="9">
        <v>100</v>
      </c>
      <c r="E14" s="9">
        <v>100</v>
      </c>
      <c r="F14" s="9">
        <v>100</v>
      </c>
      <c r="G14" s="9">
        <v>100</v>
      </c>
      <c r="H14" s="9">
        <v>100</v>
      </c>
      <c r="I14" s="19" t="s">
        <v>219</v>
      </c>
      <c r="J14" s="9" t="s">
        <v>181</v>
      </c>
      <c r="K14" s="7" t="s">
        <v>171</v>
      </c>
    </row>
    <row r="15" spans="1:12" ht="30.75" customHeight="1">
      <c r="A15" s="10" t="s">
        <v>84</v>
      </c>
      <c r="B15" s="71" t="s">
        <v>118</v>
      </c>
      <c r="C15" s="71"/>
      <c r="D15" s="71"/>
      <c r="E15" s="71"/>
      <c r="F15" s="71"/>
      <c r="G15" s="71"/>
      <c r="H15" s="71"/>
      <c r="I15" s="71"/>
      <c r="J15" s="71"/>
      <c r="K15" s="71"/>
    </row>
    <row r="16" spans="1:12" s="4" customFormat="1" ht="226.5" customHeight="1">
      <c r="A16" s="10" t="s">
        <v>85</v>
      </c>
      <c r="B16" s="20" t="s">
        <v>93</v>
      </c>
      <c r="C16" s="7" t="s">
        <v>61</v>
      </c>
      <c r="D16" s="7">
        <v>65</v>
      </c>
      <c r="E16" s="7">
        <v>93</v>
      </c>
      <c r="F16" s="7">
        <v>65</v>
      </c>
      <c r="G16" s="7">
        <v>65</v>
      </c>
      <c r="H16" s="35">
        <v>65</v>
      </c>
      <c r="I16" s="9" t="s">
        <v>220</v>
      </c>
      <c r="J16" s="9" t="s">
        <v>106</v>
      </c>
      <c r="K16" s="9" t="s">
        <v>169</v>
      </c>
    </row>
    <row r="17" spans="1:16" s="4" customFormat="1" ht="54" customHeight="1">
      <c r="A17" s="10" t="s">
        <v>107</v>
      </c>
      <c r="B17" s="93" t="s">
        <v>114</v>
      </c>
      <c r="C17" s="94"/>
      <c r="D17" s="94"/>
      <c r="E17" s="94"/>
      <c r="F17" s="94"/>
      <c r="G17" s="94"/>
      <c r="H17" s="94"/>
      <c r="I17" s="94"/>
      <c r="J17" s="94"/>
      <c r="K17" s="95"/>
    </row>
    <row r="18" spans="1:16" s="4" customFormat="1" ht="161.25" customHeight="1">
      <c r="A18" s="10" t="s">
        <v>110</v>
      </c>
      <c r="B18" s="20" t="s">
        <v>226</v>
      </c>
      <c r="C18" s="7" t="s">
        <v>61</v>
      </c>
      <c r="D18" s="11">
        <v>3200</v>
      </c>
      <c r="E18" s="11">
        <v>3250</v>
      </c>
      <c r="F18" s="11">
        <v>3300</v>
      </c>
      <c r="G18" s="11">
        <v>3350</v>
      </c>
      <c r="H18" s="37">
        <v>3350</v>
      </c>
      <c r="I18" s="9" t="s">
        <v>175</v>
      </c>
      <c r="J18" s="9" t="s">
        <v>137</v>
      </c>
      <c r="K18" s="9" t="s">
        <v>170</v>
      </c>
    </row>
    <row r="19" spans="1:16" s="4" customFormat="1">
      <c r="A19" s="10" t="s">
        <v>113</v>
      </c>
      <c r="B19" s="89" t="s">
        <v>108</v>
      </c>
      <c r="C19" s="89"/>
      <c r="D19" s="89"/>
      <c r="E19" s="89"/>
      <c r="F19" s="89"/>
      <c r="G19" s="89"/>
      <c r="H19" s="89"/>
      <c r="I19" s="89"/>
      <c r="J19" s="89"/>
      <c r="K19" s="89"/>
    </row>
    <row r="20" spans="1:16" s="4" customFormat="1" ht="48.75" customHeight="1">
      <c r="A20" s="21" t="s">
        <v>111</v>
      </c>
      <c r="B20" s="17" t="s">
        <v>109</v>
      </c>
      <c r="C20" s="39" t="s">
        <v>67</v>
      </c>
      <c r="D20" s="39">
        <v>40</v>
      </c>
      <c r="E20" s="39">
        <v>30</v>
      </c>
      <c r="F20" s="39">
        <v>10</v>
      </c>
      <c r="G20" s="39">
        <v>0</v>
      </c>
      <c r="H20" s="39">
        <v>0</v>
      </c>
      <c r="I20" s="98" t="s">
        <v>180</v>
      </c>
      <c r="J20" s="96" t="s">
        <v>167</v>
      </c>
      <c r="K20" s="100" t="s">
        <v>179</v>
      </c>
      <c r="L20" s="1"/>
    </row>
    <row r="21" spans="1:16" s="4" customFormat="1" ht="124.5" customHeight="1">
      <c r="A21" s="21" t="s">
        <v>112</v>
      </c>
      <c r="B21" s="17" t="s">
        <v>168</v>
      </c>
      <c r="C21" s="39" t="s">
        <v>67</v>
      </c>
      <c r="D21" s="39">
        <v>700</v>
      </c>
      <c r="E21" s="39">
        <v>6000</v>
      </c>
      <c r="F21" s="39">
        <v>1000</v>
      </c>
      <c r="G21" s="39">
        <v>0</v>
      </c>
      <c r="H21" s="40">
        <v>0</v>
      </c>
      <c r="I21" s="99"/>
      <c r="J21" s="97"/>
      <c r="K21" s="101"/>
      <c r="L21" s="1"/>
    </row>
    <row r="22" spans="1:16" s="4" customFormat="1" ht="52.5" customHeight="1">
      <c r="A22" s="21" t="s">
        <v>129</v>
      </c>
      <c r="B22" s="72" t="s">
        <v>221</v>
      </c>
      <c r="C22" s="73"/>
      <c r="D22" s="73"/>
      <c r="E22" s="73"/>
      <c r="F22" s="73"/>
      <c r="G22" s="73"/>
      <c r="H22" s="73"/>
      <c r="I22" s="73"/>
      <c r="J22" s="73"/>
      <c r="K22" s="74"/>
      <c r="L22" s="1"/>
    </row>
    <row r="23" spans="1:16" s="4" customFormat="1" ht="201" customHeight="1">
      <c r="A23" s="21" t="s">
        <v>183</v>
      </c>
      <c r="B23" s="17" t="s">
        <v>211</v>
      </c>
      <c r="C23" s="39" t="s">
        <v>76</v>
      </c>
      <c r="D23" s="39">
        <v>100</v>
      </c>
      <c r="E23" s="39">
        <v>100</v>
      </c>
      <c r="F23" s="39">
        <v>100</v>
      </c>
      <c r="G23" s="39">
        <v>100</v>
      </c>
      <c r="H23" s="40">
        <v>100</v>
      </c>
      <c r="I23" s="66" t="s">
        <v>180</v>
      </c>
      <c r="J23" s="8" t="s">
        <v>185</v>
      </c>
      <c r="K23" s="67" t="s">
        <v>184</v>
      </c>
      <c r="L23" s="1"/>
    </row>
    <row r="24" spans="1:16">
      <c r="A24" s="10" t="s">
        <v>31</v>
      </c>
      <c r="B24" s="71" t="s">
        <v>5</v>
      </c>
      <c r="C24" s="71"/>
      <c r="D24" s="71"/>
      <c r="E24" s="71"/>
      <c r="F24" s="71"/>
      <c r="G24" s="71"/>
      <c r="H24" s="71"/>
      <c r="I24" s="71"/>
      <c r="J24" s="71"/>
      <c r="K24" s="71"/>
    </row>
    <row r="25" spans="1:16" ht="222" customHeight="1">
      <c r="A25" s="22" t="s">
        <v>20</v>
      </c>
      <c r="B25" s="17" t="s">
        <v>86</v>
      </c>
      <c r="C25" s="9" t="s">
        <v>76</v>
      </c>
      <c r="D25" s="9">
        <v>85</v>
      </c>
      <c r="E25" s="11">
        <v>86</v>
      </c>
      <c r="F25" s="11">
        <v>87</v>
      </c>
      <c r="G25" s="11">
        <v>88</v>
      </c>
      <c r="H25" s="37">
        <v>89</v>
      </c>
      <c r="I25" s="19" t="s">
        <v>222</v>
      </c>
      <c r="J25" s="9" t="s">
        <v>137</v>
      </c>
      <c r="K25" s="9" t="s">
        <v>266</v>
      </c>
    </row>
    <row r="26" spans="1:16" ht="201.75" customHeight="1">
      <c r="A26" s="22" t="s">
        <v>40</v>
      </c>
      <c r="B26" s="20" t="s">
        <v>77</v>
      </c>
      <c r="C26" s="7" t="s">
        <v>76</v>
      </c>
      <c r="D26" s="7">
        <v>100</v>
      </c>
      <c r="E26" s="7">
        <v>100</v>
      </c>
      <c r="F26" s="7">
        <v>100</v>
      </c>
      <c r="G26" s="7">
        <v>100</v>
      </c>
      <c r="H26" s="35">
        <v>100</v>
      </c>
      <c r="I26" s="19" t="s">
        <v>79</v>
      </c>
      <c r="J26" s="9" t="s">
        <v>148</v>
      </c>
      <c r="K26" s="9" t="s">
        <v>78</v>
      </c>
    </row>
    <row r="27" spans="1:16" ht="225.75" customHeight="1">
      <c r="A27" s="10" t="s">
        <v>41</v>
      </c>
      <c r="B27" s="9" t="s">
        <v>55</v>
      </c>
      <c r="C27" s="9" t="s">
        <v>76</v>
      </c>
      <c r="D27" s="9">
        <v>100</v>
      </c>
      <c r="E27" s="9">
        <v>100</v>
      </c>
      <c r="F27" s="9">
        <v>100</v>
      </c>
      <c r="G27" s="9">
        <v>100</v>
      </c>
      <c r="H27" s="9">
        <v>100</v>
      </c>
      <c r="I27" s="19" t="s">
        <v>223</v>
      </c>
      <c r="J27" s="9" t="s">
        <v>137</v>
      </c>
      <c r="K27" s="9" t="s">
        <v>224</v>
      </c>
    </row>
    <row r="28" spans="1:16" ht="187.5" customHeight="1">
      <c r="A28" s="10" t="s">
        <v>42</v>
      </c>
      <c r="B28" s="23" t="s">
        <v>225</v>
      </c>
      <c r="C28" s="7" t="s">
        <v>61</v>
      </c>
      <c r="D28" s="7">
        <v>59</v>
      </c>
      <c r="E28" s="48">
        <v>71</v>
      </c>
      <c r="F28" s="48">
        <v>61</v>
      </c>
      <c r="G28" s="48">
        <v>61</v>
      </c>
      <c r="H28" s="48">
        <v>61</v>
      </c>
      <c r="I28" s="7" t="s">
        <v>220</v>
      </c>
      <c r="J28" s="7" t="s">
        <v>148</v>
      </c>
      <c r="K28" s="7" t="s">
        <v>173</v>
      </c>
      <c r="P28" s="5"/>
    </row>
    <row r="29" spans="1:16" ht="112.5" customHeight="1">
      <c r="A29" s="10" t="s">
        <v>45</v>
      </c>
      <c r="B29" s="17" t="s">
        <v>115</v>
      </c>
      <c r="C29" s="9" t="s">
        <v>62</v>
      </c>
      <c r="D29" s="9">
        <v>35</v>
      </c>
      <c r="E29" s="9">
        <v>15</v>
      </c>
      <c r="F29" s="9">
        <v>15</v>
      </c>
      <c r="G29" s="9">
        <v>15</v>
      </c>
      <c r="H29" s="9">
        <v>15</v>
      </c>
      <c r="I29" s="19" t="s">
        <v>176</v>
      </c>
      <c r="J29" s="9" t="s">
        <v>137</v>
      </c>
      <c r="K29" s="9" t="s">
        <v>172</v>
      </c>
    </row>
    <row r="30" spans="1:16" ht="144.75" customHeight="1">
      <c r="A30" s="10" t="s">
        <v>46</v>
      </c>
      <c r="B30" s="17" t="s">
        <v>116</v>
      </c>
      <c r="C30" s="9" t="s">
        <v>61</v>
      </c>
      <c r="D30" s="9">
        <v>80</v>
      </c>
      <c r="E30" s="9">
        <v>80</v>
      </c>
      <c r="F30" s="9">
        <v>80</v>
      </c>
      <c r="G30" s="9">
        <v>80</v>
      </c>
      <c r="H30" s="9">
        <v>80</v>
      </c>
      <c r="I30" s="19" t="s">
        <v>175</v>
      </c>
      <c r="J30" s="9" t="s">
        <v>137</v>
      </c>
      <c r="K30" s="9" t="s">
        <v>172</v>
      </c>
    </row>
    <row r="31" spans="1:16" ht="124.5" customHeight="1">
      <c r="A31" s="65" t="s">
        <v>186</v>
      </c>
      <c r="B31" s="42" t="s">
        <v>264</v>
      </c>
      <c r="C31" s="43" t="s">
        <v>76</v>
      </c>
      <c r="D31" s="43">
        <v>100</v>
      </c>
      <c r="E31" s="43" t="s">
        <v>265</v>
      </c>
      <c r="F31" s="43">
        <v>100</v>
      </c>
      <c r="G31" s="43">
        <v>100</v>
      </c>
      <c r="H31" s="43">
        <v>100</v>
      </c>
      <c r="I31" s="64" t="s">
        <v>180</v>
      </c>
      <c r="J31" s="43" t="s">
        <v>162</v>
      </c>
      <c r="K31" s="60" t="s">
        <v>267</v>
      </c>
    </row>
    <row r="32" spans="1:16" ht="103.5" customHeight="1">
      <c r="A32" s="65" t="s">
        <v>259</v>
      </c>
      <c r="B32" s="42" t="s">
        <v>187</v>
      </c>
      <c r="C32" s="43" t="s">
        <v>76</v>
      </c>
      <c r="D32" s="43">
        <v>100</v>
      </c>
      <c r="E32" s="43">
        <v>100</v>
      </c>
      <c r="F32" s="43">
        <v>100</v>
      </c>
      <c r="G32" s="43">
        <v>100</v>
      </c>
      <c r="H32" s="43">
        <v>100</v>
      </c>
      <c r="I32" s="78" t="s">
        <v>180</v>
      </c>
      <c r="J32" s="43" t="s">
        <v>191</v>
      </c>
      <c r="K32" s="75" t="s">
        <v>184</v>
      </c>
    </row>
    <row r="33" spans="1:13" ht="90" customHeight="1">
      <c r="A33" s="65" t="s">
        <v>260</v>
      </c>
      <c r="B33" s="42" t="s">
        <v>124</v>
      </c>
      <c r="C33" s="43" t="s">
        <v>76</v>
      </c>
      <c r="D33" s="43">
        <v>100</v>
      </c>
      <c r="E33" s="43">
        <v>100</v>
      </c>
      <c r="F33" s="43">
        <v>100</v>
      </c>
      <c r="G33" s="43">
        <v>100</v>
      </c>
      <c r="H33" s="44">
        <v>100</v>
      </c>
      <c r="I33" s="79"/>
      <c r="J33" s="43" t="s">
        <v>189</v>
      </c>
      <c r="K33" s="76"/>
    </row>
    <row r="34" spans="1:13" ht="75">
      <c r="A34" s="65" t="s">
        <v>261</v>
      </c>
      <c r="B34" s="42" t="s">
        <v>125</v>
      </c>
      <c r="C34" s="43" t="s">
        <v>76</v>
      </c>
      <c r="D34" s="43">
        <v>100</v>
      </c>
      <c r="E34" s="43">
        <v>100</v>
      </c>
      <c r="F34" s="43">
        <v>100</v>
      </c>
      <c r="G34" s="43">
        <v>100</v>
      </c>
      <c r="H34" s="45">
        <v>100</v>
      </c>
      <c r="I34" s="79"/>
      <c r="J34" s="43" t="s">
        <v>190</v>
      </c>
      <c r="K34" s="76"/>
    </row>
    <row r="35" spans="1:13" ht="87.75" customHeight="1">
      <c r="A35" s="65" t="s">
        <v>262</v>
      </c>
      <c r="B35" s="42" t="s">
        <v>188</v>
      </c>
      <c r="C35" s="43" t="s">
        <v>76</v>
      </c>
      <c r="D35" s="43">
        <v>100</v>
      </c>
      <c r="E35" s="43">
        <v>100</v>
      </c>
      <c r="F35" s="43">
        <v>100</v>
      </c>
      <c r="G35" s="43">
        <v>100</v>
      </c>
      <c r="H35" s="45">
        <v>100</v>
      </c>
      <c r="I35" s="79"/>
      <c r="J35" s="46" t="s">
        <v>185</v>
      </c>
      <c r="K35" s="76"/>
    </row>
    <row r="36" spans="1:13" s="41" customFormat="1" ht="105" customHeight="1">
      <c r="A36" s="65" t="s">
        <v>263</v>
      </c>
      <c r="B36" s="42" t="s">
        <v>255</v>
      </c>
      <c r="C36" s="43" t="s">
        <v>76</v>
      </c>
      <c r="D36" s="43" t="s">
        <v>257</v>
      </c>
      <c r="E36" s="43" t="s">
        <v>257</v>
      </c>
      <c r="F36" s="43">
        <v>100</v>
      </c>
      <c r="G36" s="43">
        <v>100</v>
      </c>
      <c r="H36" s="45">
        <v>100</v>
      </c>
      <c r="I36" s="80"/>
      <c r="J36" s="47" t="s">
        <v>256</v>
      </c>
      <c r="K36" s="77"/>
    </row>
    <row r="37" spans="1:13">
      <c r="A37" s="24"/>
      <c r="B37" s="25"/>
      <c r="C37" s="25"/>
      <c r="D37" s="25"/>
      <c r="E37" s="25"/>
      <c r="F37" s="25"/>
      <c r="G37" s="25"/>
      <c r="H37" s="25"/>
      <c r="I37" s="26"/>
      <c r="J37" s="25"/>
      <c r="K37" s="25"/>
    </row>
    <row r="38" spans="1:13" ht="48.75" customHeight="1">
      <c r="A38" s="81" t="s">
        <v>268</v>
      </c>
      <c r="B38" s="81"/>
      <c r="C38" s="81"/>
      <c r="D38" s="81"/>
      <c r="E38" s="81"/>
      <c r="F38" s="81"/>
      <c r="G38" s="81"/>
      <c r="H38" s="81"/>
      <c r="I38" s="81"/>
      <c r="J38" s="81"/>
      <c r="K38" s="81"/>
      <c r="L38" s="81"/>
      <c r="M38" s="81"/>
    </row>
    <row r="39" spans="1:13">
      <c r="A39" s="70"/>
      <c r="B39" s="70"/>
      <c r="C39" s="70"/>
      <c r="D39" s="70"/>
      <c r="E39" s="70"/>
      <c r="F39" s="70"/>
      <c r="G39" s="70"/>
      <c r="H39" s="70"/>
      <c r="I39" s="70"/>
      <c r="J39" s="70"/>
      <c r="K39" s="70"/>
    </row>
    <row r="40" spans="1:13">
      <c r="A40" s="70"/>
      <c r="B40" s="70"/>
      <c r="C40" s="70"/>
      <c r="D40" s="70"/>
      <c r="E40" s="70"/>
      <c r="F40" s="70"/>
      <c r="G40" s="70"/>
      <c r="H40" s="70"/>
      <c r="I40" s="70"/>
      <c r="J40" s="70"/>
      <c r="K40" s="70"/>
    </row>
    <row r="41" spans="1:13">
      <c r="A41" s="27"/>
      <c r="B41" s="27"/>
      <c r="C41" s="27"/>
      <c r="D41" s="27"/>
      <c r="E41" s="27"/>
      <c r="F41" s="27"/>
      <c r="G41" s="27"/>
      <c r="H41" s="27"/>
      <c r="I41" s="27"/>
      <c r="J41" s="27"/>
      <c r="K41" s="27"/>
    </row>
    <row r="42" spans="1:13">
      <c r="A42" s="27"/>
      <c r="B42" s="27"/>
      <c r="C42" s="27"/>
      <c r="D42" s="27"/>
      <c r="E42" s="27"/>
      <c r="F42" s="27"/>
      <c r="G42" s="27"/>
      <c r="H42" s="27"/>
      <c r="I42" s="27"/>
      <c r="J42" s="27"/>
      <c r="K42" s="27"/>
    </row>
    <row r="43" spans="1:13">
      <c r="A43" s="27"/>
      <c r="B43" s="27"/>
      <c r="C43" s="27"/>
      <c r="D43" s="27"/>
      <c r="E43" s="27"/>
      <c r="F43" s="27"/>
      <c r="G43" s="27"/>
      <c r="H43" s="27"/>
      <c r="I43" s="27"/>
      <c r="J43" s="27"/>
      <c r="K43" s="27"/>
    </row>
    <row r="44" spans="1:13">
      <c r="B44" s="83"/>
      <c r="C44" s="82"/>
      <c r="D44" s="82"/>
      <c r="E44" s="82"/>
      <c r="F44" s="82"/>
      <c r="G44" s="82"/>
      <c r="H44" s="36"/>
      <c r="I44" s="6"/>
      <c r="J44" s="83"/>
      <c r="K44" s="84"/>
    </row>
    <row r="45" spans="1:13">
      <c r="B45" s="83"/>
      <c r="C45" s="82"/>
      <c r="D45" s="82"/>
      <c r="E45" s="82"/>
      <c r="F45" s="82"/>
      <c r="G45" s="82"/>
      <c r="H45" s="36"/>
      <c r="I45" s="6"/>
      <c r="J45" s="83"/>
      <c r="K45" s="84"/>
    </row>
  </sheetData>
  <mergeCells count="36">
    <mergeCell ref="B19:K19"/>
    <mergeCell ref="B17:K17"/>
    <mergeCell ref="B11:K11"/>
    <mergeCell ref="J20:J21"/>
    <mergeCell ref="I20:I21"/>
    <mergeCell ref="K20:K21"/>
    <mergeCell ref="I5:I6"/>
    <mergeCell ref="J5:J6"/>
    <mergeCell ref="K5:K6"/>
    <mergeCell ref="B13:K13"/>
    <mergeCell ref="B9:K9"/>
    <mergeCell ref="E5:H5"/>
    <mergeCell ref="G44:G45"/>
    <mergeCell ref="J44:J45"/>
    <mergeCell ref="K44:K45"/>
    <mergeCell ref="B44:B45"/>
    <mergeCell ref="C44:C45"/>
    <mergeCell ref="D44:D45"/>
    <mergeCell ref="E44:E45"/>
    <mergeCell ref="F44:F45"/>
    <mergeCell ref="G1:K1"/>
    <mergeCell ref="A40:K40"/>
    <mergeCell ref="A39:K39"/>
    <mergeCell ref="B24:K24"/>
    <mergeCell ref="B22:K22"/>
    <mergeCell ref="K32:K36"/>
    <mergeCell ref="I32:I36"/>
    <mergeCell ref="A38:M38"/>
    <mergeCell ref="A3:K3"/>
    <mergeCell ref="A4:K4"/>
    <mergeCell ref="B8:K8"/>
    <mergeCell ref="B15:K15"/>
    <mergeCell ref="A5:A6"/>
    <mergeCell ref="B5:B6"/>
    <mergeCell ref="C5:C6"/>
    <mergeCell ref="D5:D6"/>
  </mergeCells>
  <printOptions horizontalCentered="1"/>
  <pageMargins left="0.78740157480314965" right="0.39370078740157483" top="1.1811023622047245" bottom="0.78740157480314965" header="0.98425196850393704" footer="0.31496062992125984"/>
  <pageSetup paperSize="9" scale="69"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UG260"/>
  <sheetViews>
    <sheetView tabSelected="1" view="pageBreakPreview" zoomScale="90" zoomScaleNormal="66" zoomScaleSheetLayoutView="90" workbookViewId="0">
      <pane ySplit="8" topLeftCell="A9" activePane="bottomLeft" state="frozen"/>
      <selection pane="bottomLeft" activeCell="A10" sqref="A10:M10"/>
    </sheetView>
  </sheetViews>
  <sheetFormatPr defaultRowHeight="15"/>
  <cols>
    <col min="1" max="1" width="6.140625" style="32" customWidth="1"/>
    <col min="2" max="2" width="27.7109375" style="33" customWidth="1"/>
    <col min="3" max="3" width="14" style="34" customWidth="1"/>
    <col min="4" max="4" width="14.85546875" style="34" customWidth="1"/>
    <col min="5" max="5" width="9.140625" style="34" customWidth="1"/>
    <col min="6" max="7" width="10.42578125" style="34" customWidth="1"/>
    <col min="8" max="8" width="9.5703125" style="34" customWidth="1"/>
    <col min="9" max="9" width="13.7109375" style="33" customWidth="1"/>
    <col min="10" max="10" width="8.85546875" style="33" customWidth="1"/>
    <col min="11" max="11" width="16.28515625" style="34" customWidth="1"/>
    <col min="12" max="12" width="16.7109375" style="33" customWidth="1"/>
    <col min="13" max="13" width="16" style="33" customWidth="1"/>
    <col min="14" max="16384" width="9.140625" style="33"/>
  </cols>
  <sheetData>
    <row r="1" spans="1:13" ht="93.75" customHeight="1">
      <c r="I1" s="68" t="s">
        <v>270</v>
      </c>
      <c r="J1" s="69"/>
      <c r="K1" s="69"/>
      <c r="L1" s="69"/>
      <c r="M1" s="69"/>
    </row>
    <row r="3" spans="1:13" ht="18.75">
      <c r="A3" s="125" t="s">
        <v>6</v>
      </c>
      <c r="B3" s="125"/>
      <c r="C3" s="125"/>
      <c r="D3" s="125"/>
      <c r="E3" s="125"/>
      <c r="F3" s="125"/>
      <c r="G3" s="125"/>
      <c r="H3" s="125"/>
      <c r="I3" s="125"/>
      <c r="J3" s="125"/>
      <c r="K3" s="125"/>
      <c r="L3" s="125"/>
      <c r="M3" s="125"/>
    </row>
    <row r="4" spans="1:13" ht="22.5">
      <c r="A4" s="125" t="s">
        <v>231</v>
      </c>
      <c r="B4" s="125"/>
      <c r="C4" s="125"/>
      <c r="D4" s="125"/>
      <c r="E4" s="125"/>
      <c r="F4" s="125"/>
      <c r="G4" s="125"/>
      <c r="H4" s="125"/>
      <c r="I4" s="125"/>
      <c r="J4" s="125"/>
      <c r="K4" s="125"/>
      <c r="L4" s="125"/>
      <c r="M4" s="125"/>
    </row>
    <row r="6" spans="1:13" ht="50.25" customHeight="1">
      <c r="A6" s="102" t="s">
        <v>0</v>
      </c>
      <c r="B6" s="103" t="s">
        <v>34</v>
      </c>
      <c r="C6" s="103" t="s">
        <v>28</v>
      </c>
      <c r="D6" s="103" t="s">
        <v>7</v>
      </c>
      <c r="E6" s="103"/>
      <c r="F6" s="103"/>
      <c r="G6" s="103"/>
      <c r="H6" s="103"/>
      <c r="I6" s="57" t="s">
        <v>13</v>
      </c>
      <c r="J6" s="103" t="s">
        <v>33</v>
      </c>
      <c r="K6" s="103" t="s">
        <v>29</v>
      </c>
      <c r="L6" s="103" t="s">
        <v>210</v>
      </c>
      <c r="M6" s="103" t="s">
        <v>30</v>
      </c>
    </row>
    <row r="7" spans="1:13">
      <c r="A7" s="102"/>
      <c r="B7" s="103"/>
      <c r="C7" s="103"/>
      <c r="D7" s="103" t="s">
        <v>8</v>
      </c>
      <c r="E7" s="103" t="s">
        <v>27</v>
      </c>
      <c r="F7" s="103"/>
      <c r="G7" s="103"/>
      <c r="H7" s="103"/>
      <c r="I7" s="57" t="s">
        <v>14</v>
      </c>
      <c r="J7" s="103"/>
      <c r="K7" s="103"/>
      <c r="L7" s="103"/>
      <c r="M7" s="103"/>
    </row>
    <row r="8" spans="1:13" ht="33.75" customHeight="1">
      <c r="A8" s="102"/>
      <c r="B8" s="103"/>
      <c r="C8" s="103"/>
      <c r="D8" s="103"/>
      <c r="E8" s="57" t="s">
        <v>15</v>
      </c>
      <c r="F8" s="57" t="s">
        <v>9</v>
      </c>
      <c r="G8" s="57" t="s">
        <v>10</v>
      </c>
      <c r="H8" s="57" t="s">
        <v>11</v>
      </c>
      <c r="I8" s="57"/>
      <c r="J8" s="103"/>
      <c r="K8" s="103"/>
      <c r="L8" s="103"/>
      <c r="M8" s="103"/>
    </row>
    <row r="9" spans="1:13">
      <c r="A9" s="58">
        <v>1</v>
      </c>
      <c r="B9" s="57">
        <v>2</v>
      </c>
      <c r="C9" s="57">
        <v>3</v>
      </c>
      <c r="D9" s="57">
        <v>4</v>
      </c>
      <c r="E9" s="57">
        <v>5</v>
      </c>
      <c r="F9" s="57">
        <v>6</v>
      </c>
      <c r="G9" s="57">
        <v>7</v>
      </c>
      <c r="H9" s="57">
        <v>8</v>
      </c>
      <c r="I9" s="57">
        <v>9</v>
      </c>
      <c r="J9" s="57">
        <v>10</v>
      </c>
      <c r="K9" s="57">
        <v>11</v>
      </c>
      <c r="L9" s="57">
        <v>12</v>
      </c>
      <c r="M9" s="57">
        <v>13</v>
      </c>
    </row>
    <row r="10" spans="1:13" ht="44.25" customHeight="1">
      <c r="A10" s="123" t="s">
        <v>120</v>
      </c>
      <c r="B10" s="123"/>
      <c r="C10" s="123"/>
      <c r="D10" s="123"/>
      <c r="E10" s="123"/>
      <c r="F10" s="123"/>
      <c r="G10" s="123"/>
      <c r="H10" s="123"/>
      <c r="I10" s="123"/>
      <c r="J10" s="123"/>
      <c r="K10" s="123"/>
      <c r="L10" s="123"/>
      <c r="M10" s="123"/>
    </row>
    <row r="11" spans="1:13" ht="16.5" customHeight="1">
      <c r="A11" s="124" t="s">
        <v>128</v>
      </c>
      <c r="B11" s="123" t="s">
        <v>96</v>
      </c>
      <c r="C11" s="123"/>
      <c r="D11" s="123"/>
      <c r="E11" s="123"/>
      <c r="F11" s="123"/>
      <c r="G11" s="123"/>
      <c r="H11" s="123"/>
      <c r="I11" s="123"/>
      <c r="J11" s="123"/>
      <c r="K11" s="123"/>
      <c r="L11" s="123"/>
      <c r="M11" s="123"/>
    </row>
    <row r="12" spans="1:13" ht="18.75" customHeight="1">
      <c r="A12" s="124"/>
      <c r="B12" s="123" t="s">
        <v>57</v>
      </c>
      <c r="C12" s="123"/>
      <c r="D12" s="123"/>
      <c r="E12" s="123"/>
      <c r="F12" s="123"/>
      <c r="G12" s="123"/>
      <c r="H12" s="123"/>
      <c r="I12" s="123"/>
      <c r="J12" s="123"/>
      <c r="K12" s="123"/>
      <c r="L12" s="123"/>
      <c r="M12" s="123"/>
    </row>
    <row r="13" spans="1:13" ht="54" customHeight="1">
      <c r="A13" s="119" t="s">
        <v>18</v>
      </c>
      <c r="B13" s="78" t="s">
        <v>122</v>
      </c>
      <c r="C13" s="57" t="s">
        <v>16</v>
      </c>
      <c r="D13" s="38">
        <f>SUM(E13:H13)</f>
        <v>168.2</v>
      </c>
      <c r="E13" s="38">
        <v>0</v>
      </c>
      <c r="F13" s="38">
        <v>0</v>
      </c>
      <c r="G13" s="38">
        <v>168.2</v>
      </c>
      <c r="H13" s="38">
        <v>0</v>
      </c>
      <c r="I13" s="78" t="s">
        <v>43</v>
      </c>
      <c r="J13" s="59" t="s">
        <v>61</v>
      </c>
      <c r="K13" s="57" t="s">
        <v>141</v>
      </c>
      <c r="L13" s="78" t="s">
        <v>135</v>
      </c>
      <c r="M13" s="127" t="s">
        <v>140</v>
      </c>
    </row>
    <row r="14" spans="1:13" ht="51.75" customHeight="1">
      <c r="A14" s="120"/>
      <c r="B14" s="79"/>
      <c r="C14" s="57" t="s">
        <v>17</v>
      </c>
      <c r="D14" s="38">
        <f t="shared" ref="D14:D62" si="0">SUM(E14:H14)</f>
        <v>105</v>
      </c>
      <c r="E14" s="38">
        <v>0</v>
      </c>
      <c r="F14" s="38">
        <v>0</v>
      </c>
      <c r="G14" s="38">
        <v>105</v>
      </c>
      <c r="H14" s="38">
        <v>0</v>
      </c>
      <c r="I14" s="79"/>
      <c r="J14" s="59" t="s">
        <v>61</v>
      </c>
      <c r="K14" s="57" t="s">
        <v>141</v>
      </c>
      <c r="L14" s="79"/>
      <c r="M14" s="128"/>
    </row>
    <row r="15" spans="1:13" ht="72.75" customHeight="1">
      <c r="A15" s="120"/>
      <c r="B15" s="79"/>
      <c r="C15" s="57" t="s">
        <v>39</v>
      </c>
      <c r="D15" s="38">
        <f t="shared" si="0"/>
        <v>105</v>
      </c>
      <c r="E15" s="38">
        <v>0</v>
      </c>
      <c r="F15" s="38">
        <v>0</v>
      </c>
      <c r="G15" s="38">
        <v>105</v>
      </c>
      <c r="H15" s="38">
        <v>0</v>
      </c>
      <c r="I15" s="79"/>
      <c r="J15" s="59" t="s">
        <v>61</v>
      </c>
      <c r="K15" s="57" t="s">
        <v>141</v>
      </c>
      <c r="L15" s="79"/>
      <c r="M15" s="128"/>
    </row>
    <row r="16" spans="1:13" ht="48" customHeight="1">
      <c r="A16" s="121"/>
      <c r="B16" s="80"/>
      <c r="C16" s="57" t="s">
        <v>244</v>
      </c>
      <c r="D16" s="38">
        <f t="shared" si="0"/>
        <v>105</v>
      </c>
      <c r="E16" s="38">
        <v>0</v>
      </c>
      <c r="F16" s="38">
        <v>0</v>
      </c>
      <c r="G16" s="38">
        <v>105</v>
      </c>
      <c r="H16" s="38">
        <v>0</v>
      </c>
      <c r="I16" s="80"/>
      <c r="J16" s="59" t="s">
        <v>61</v>
      </c>
      <c r="K16" s="57" t="s">
        <v>141</v>
      </c>
      <c r="L16" s="80"/>
      <c r="M16" s="129"/>
    </row>
    <row r="17" spans="1:13" ht="45" customHeight="1">
      <c r="A17" s="124" t="s">
        <v>80</v>
      </c>
      <c r="B17" s="103" t="s">
        <v>44</v>
      </c>
      <c r="C17" s="57" t="s">
        <v>16</v>
      </c>
      <c r="D17" s="38">
        <f t="shared" si="0"/>
        <v>0</v>
      </c>
      <c r="E17" s="38">
        <v>0</v>
      </c>
      <c r="F17" s="38">
        <v>0</v>
      </c>
      <c r="G17" s="38">
        <v>0</v>
      </c>
      <c r="H17" s="38">
        <v>0</v>
      </c>
      <c r="I17" s="78" t="s">
        <v>43</v>
      </c>
      <c r="J17" s="59" t="s">
        <v>61</v>
      </c>
      <c r="K17" s="57" t="s">
        <v>70</v>
      </c>
      <c r="L17" s="123" t="s">
        <v>136</v>
      </c>
      <c r="M17" s="126" t="s">
        <v>140</v>
      </c>
    </row>
    <row r="18" spans="1:13" ht="39.75" customHeight="1">
      <c r="A18" s="124"/>
      <c r="B18" s="103"/>
      <c r="C18" s="57" t="s">
        <v>17</v>
      </c>
      <c r="D18" s="38">
        <f t="shared" si="0"/>
        <v>0</v>
      </c>
      <c r="E18" s="38">
        <v>0</v>
      </c>
      <c r="F18" s="38">
        <v>0</v>
      </c>
      <c r="G18" s="38">
        <v>0</v>
      </c>
      <c r="H18" s="38">
        <v>0</v>
      </c>
      <c r="I18" s="79"/>
      <c r="J18" s="59" t="s">
        <v>61</v>
      </c>
      <c r="K18" s="57" t="s">
        <v>70</v>
      </c>
      <c r="L18" s="123"/>
      <c r="M18" s="103"/>
    </row>
    <row r="19" spans="1:13" ht="39.75" customHeight="1">
      <c r="A19" s="124"/>
      <c r="B19" s="103"/>
      <c r="C19" s="57" t="s">
        <v>39</v>
      </c>
      <c r="D19" s="38">
        <f t="shared" si="0"/>
        <v>0</v>
      </c>
      <c r="E19" s="38">
        <v>0</v>
      </c>
      <c r="F19" s="38">
        <v>0</v>
      </c>
      <c r="G19" s="38">
        <v>0</v>
      </c>
      <c r="H19" s="38">
        <v>0</v>
      </c>
      <c r="I19" s="79"/>
      <c r="J19" s="59" t="s">
        <v>61</v>
      </c>
      <c r="K19" s="57" t="s">
        <v>70</v>
      </c>
      <c r="L19" s="123"/>
      <c r="M19" s="103"/>
    </row>
    <row r="20" spans="1:13" ht="46.5" customHeight="1">
      <c r="A20" s="124"/>
      <c r="B20" s="103"/>
      <c r="C20" s="57" t="s">
        <v>244</v>
      </c>
      <c r="D20" s="38">
        <f t="shared" si="0"/>
        <v>0</v>
      </c>
      <c r="E20" s="38">
        <v>0</v>
      </c>
      <c r="F20" s="38">
        <v>0</v>
      </c>
      <c r="G20" s="38">
        <v>0</v>
      </c>
      <c r="H20" s="38">
        <v>0</v>
      </c>
      <c r="I20" s="80"/>
      <c r="J20" s="59" t="s">
        <v>61</v>
      </c>
      <c r="K20" s="57" t="s">
        <v>70</v>
      </c>
      <c r="L20" s="123"/>
      <c r="M20" s="103"/>
    </row>
    <row r="21" spans="1:13" ht="45.75" customHeight="1">
      <c r="A21" s="124" t="s">
        <v>82</v>
      </c>
      <c r="B21" s="103" t="s">
        <v>232</v>
      </c>
      <c r="C21" s="57" t="s">
        <v>16</v>
      </c>
      <c r="D21" s="38">
        <f t="shared" si="0"/>
        <v>30</v>
      </c>
      <c r="E21" s="38">
        <v>0</v>
      </c>
      <c r="F21" s="38">
        <v>0</v>
      </c>
      <c r="G21" s="38">
        <v>30</v>
      </c>
      <c r="H21" s="38">
        <v>0</v>
      </c>
      <c r="I21" s="78" t="s">
        <v>145</v>
      </c>
      <c r="J21" s="59" t="s">
        <v>67</v>
      </c>
      <c r="K21" s="57">
        <v>10</v>
      </c>
      <c r="L21" s="123" t="s">
        <v>137</v>
      </c>
      <c r="M21" s="126" t="s">
        <v>140</v>
      </c>
    </row>
    <row r="22" spans="1:13" ht="52.5" customHeight="1">
      <c r="A22" s="124"/>
      <c r="B22" s="103"/>
      <c r="C22" s="57" t="s">
        <v>17</v>
      </c>
      <c r="D22" s="38">
        <f t="shared" si="0"/>
        <v>30</v>
      </c>
      <c r="E22" s="38">
        <v>0</v>
      </c>
      <c r="F22" s="38">
        <v>0</v>
      </c>
      <c r="G22" s="38">
        <v>30</v>
      </c>
      <c r="H22" s="38">
        <v>0</v>
      </c>
      <c r="I22" s="79"/>
      <c r="J22" s="59" t="s">
        <v>67</v>
      </c>
      <c r="K22" s="57">
        <v>10</v>
      </c>
      <c r="L22" s="123"/>
      <c r="M22" s="103"/>
    </row>
    <row r="23" spans="1:13" ht="52.5" customHeight="1">
      <c r="A23" s="124"/>
      <c r="B23" s="103"/>
      <c r="C23" s="57" t="s">
        <v>39</v>
      </c>
      <c r="D23" s="38">
        <f t="shared" si="0"/>
        <v>30</v>
      </c>
      <c r="E23" s="38">
        <v>0</v>
      </c>
      <c r="F23" s="38">
        <v>0</v>
      </c>
      <c r="G23" s="38">
        <v>30</v>
      </c>
      <c r="H23" s="38">
        <v>0</v>
      </c>
      <c r="I23" s="79"/>
      <c r="J23" s="59" t="s">
        <v>245</v>
      </c>
      <c r="K23" s="57">
        <v>10</v>
      </c>
      <c r="L23" s="123"/>
      <c r="M23" s="103"/>
    </row>
    <row r="24" spans="1:13" ht="40.5" customHeight="1">
      <c r="A24" s="124"/>
      <c r="B24" s="103"/>
      <c r="C24" s="57" t="s">
        <v>244</v>
      </c>
      <c r="D24" s="38">
        <f t="shared" si="0"/>
        <v>30</v>
      </c>
      <c r="E24" s="38">
        <v>0</v>
      </c>
      <c r="F24" s="38">
        <v>0</v>
      </c>
      <c r="G24" s="38">
        <v>30</v>
      </c>
      <c r="H24" s="38">
        <v>0</v>
      </c>
      <c r="I24" s="80"/>
      <c r="J24" s="59" t="s">
        <v>67</v>
      </c>
      <c r="K24" s="57">
        <v>10</v>
      </c>
      <c r="L24" s="123"/>
      <c r="M24" s="103"/>
    </row>
    <row r="25" spans="1:13" ht="42.75" customHeight="1">
      <c r="A25" s="124" t="s">
        <v>84</v>
      </c>
      <c r="B25" s="103" t="s">
        <v>47</v>
      </c>
      <c r="C25" s="57" t="s">
        <v>16</v>
      </c>
      <c r="D25" s="38">
        <f t="shared" si="0"/>
        <v>0</v>
      </c>
      <c r="E25" s="38">
        <v>0</v>
      </c>
      <c r="F25" s="38">
        <v>0</v>
      </c>
      <c r="G25" s="38">
        <v>0</v>
      </c>
      <c r="H25" s="38">
        <v>0</v>
      </c>
      <c r="I25" s="78" t="s">
        <v>43</v>
      </c>
      <c r="J25" s="59" t="s">
        <v>61</v>
      </c>
      <c r="K25" s="57" t="s">
        <v>70</v>
      </c>
      <c r="L25" s="123" t="s">
        <v>138</v>
      </c>
      <c r="M25" s="126" t="s">
        <v>140</v>
      </c>
    </row>
    <row r="26" spans="1:13" ht="35.25" customHeight="1">
      <c r="A26" s="124"/>
      <c r="B26" s="103"/>
      <c r="C26" s="57" t="s">
        <v>17</v>
      </c>
      <c r="D26" s="38">
        <f t="shared" si="0"/>
        <v>0</v>
      </c>
      <c r="E26" s="38">
        <v>0</v>
      </c>
      <c r="F26" s="38">
        <v>0</v>
      </c>
      <c r="G26" s="38">
        <v>0</v>
      </c>
      <c r="H26" s="38">
        <v>0</v>
      </c>
      <c r="I26" s="79"/>
      <c r="J26" s="59" t="s">
        <v>61</v>
      </c>
      <c r="K26" s="57" t="s">
        <v>70</v>
      </c>
      <c r="L26" s="123"/>
      <c r="M26" s="103"/>
    </row>
    <row r="27" spans="1:13" ht="42.75" customHeight="1">
      <c r="A27" s="124"/>
      <c r="B27" s="103"/>
      <c r="C27" s="57" t="s">
        <v>39</v>
      </c>
      <c r="D27" s="38">
        <f t="shared" si="0"/>
        <v>0</v>
      </c>
      <c r="E27" s="38">
        <v>0</v>
      </c>
      <c r="F27" s="38">
        <v>0</v>
      </c>
      <c r="G27" s="38">
        <v>0</v>
      </c>
      <c r="H27" s="38">
        <v>0</v>
      </c>
      <c r="I27" s="79"/>
      <c r="J27" s="59" t="s">
        <v>61</v>
      </c>
      <c r="K27" s="57" t="s">
        <v>70</v>
      </c>
      <c r="L27" s="123"/>
      <c r="M27" s="103"/>
    </row>
    <row r="28" spans="1:13" ht="33.75" customHeight="1">
      <c r="A28" s="124"/>
      <c r="B28" s="103"/>
      <c r="C28" s="57" t="s">
        <v>244</v>
      </c>
      <c r="D28" s="38">
        <f t="shared" si="0"/>
        <v>0</v>
      </c>
      <c r="E28" s="38">
        <v>0</v>
      </c>
      <c r="F28" s="38">
        <v>0</v>
      </c>
      <c r="G28" s="38">
        <v>0</v>
      </c>
      <c r="H28" s="38">
        <v>0</v>
      </c>
      <c r="I28" s="80"/>
      <c r="J28" s="59" t="s">
        <v>61</v>
      </c>
      <c r="K28" s="57" t="s">
        <v>70</v>
      </c>
      <c r="L28" s="123"/>
      <c r="M28" s="103"/>
    </row>
    <row r="29" spans="1:13" ht="48" customHeight="1">
      <c r="A29" s="124" t="s">
        <v>107</v>
      </c>
      <c r="B29" s="103" t="s">
        <v>142</v>
      </c>
      <c r="C29" s="57" t="s">
        <v>16</v>
      </c>
      <c r="D29" s="38">
        <f t="shared" si="0"/>
        <v>0</v>
      </c>
      <c r="E29" s="38">
        <v>0</v>
      </c>
      <c r="F29" s="38">
        <v>0</v>
      </c>
      <c r="G29" s="38">
        <v>0</v>
      </c>
      <c r="H29" s="38">
        <v>0</v>
      </c>
      <c r="I29" s="78" t="s">
        <v>43</v>
      </c>
      <c r="J29" s="59" t="s">
        <v>61</v>
      </c>
      <c r="K29" s="57" t="s">
        <v>70</v>
      </c>
      <c r="L29" s="123" t="s">
        <v>138</v>
      </c>
      <c r="M29" s="126" t="s">
        <v>140</v>
      </c>
    </row>
    <row r="30" spans="1:13" ht="51.75" customHeight="1">
      <c r="A30" s="124"/>
      <c r="B30" s="103"/>
      <c r="C30" s="57" t="s">
        <v>17</v>
      </c>
      <c r="D30" s="38">
        <f t="shared" si="0"/>
        <v>0</v>
      </c>
      <c r="E30" s="38">
        <v>0</v>
      </c>
      <c r="F30" s="38">
        <v>0</v>
      </c>
      <c r="G30" s="38">
        <v>0</v>
      </c>
      <c r="H30" s="38">
        <v>0</v>
      </c>
      <c r="I30" s="79"/>
      <c r="J30" s="59" t="s">
        <v>61</v>
      </c>
      <c r="K30" s="57" t="s">
        <v>70</v>
      </c>
      <c r="L30" s="123"/>
      <c r="M30" s="103"/>
    </row>
    <row r="31" spans="1:13" ht="51.75" customHeight="1">
      <c r="A31" s="124"/>
      <c r="B31" s="103"/>
      <c r="C31" s="57" t="s">
        <v>39</v>
      </c>
      <c r="D31" s="38">
        <f t="shared" si="0"/>
        <v>0</v>
      </c>
      <c r="E31" s="38">
        <v>0</v>
      </c>
      <c r="F31" s="38">
        <v>0</v>
      </c>
      <c r="G31" s="38">
        <v>0</v>
      </c>
      <c r="H31" s="38">
        <v>0</v>
      </c>
      <c r="I31" s="79"/>
      <c r="J31" s="59" t="s">
        <v>61</v>
      </c>
      <c r="K31" s="57" t="s">
        <v>70</v>
      </c>
      <c r="L31" s="123"/>
      <c r="M31" s="103"/>
    </row>
    <row r="32" spans="1:13" ht="42.75" customHeight="1">
      <c r="A32" s="124"/>
      <c r="B32" s="103"/>
      <c r="C32" s="57" t="s">
        <v>244</v>
      </c>
      <c r="D32" s="38">
        <f t="shared" si="0"/>
        <v>0</v>
      </c>
      <c r="E32" s="38">
        <v>0</v>
      </c>
      <c r="F32" s="38">
        <v>0</v>
      </c>
      <c r="G32" s="38">
        <v>0</v>
      </c>
      <c r="H32" s="38">
        <v>0</v>
      </c>
      <c r="I32" s="80"/>
      <c r="J32" s="59" t="s">
        <v>61</v>
      </c>
      <c r="K32" s="57" t="s">
        <v>70</v>
      </c>
      <c r="L32" s="123"/>
      <c r="M32" s="103"/>
    </row>
    <row r="33" spans="1:13" ht="45" customHeight="1">
      <c r="A33" s="119" t="s">
        <v>113</v>
      </c>
      <c r="B33" s="78" t="s">
        <v>143</v>
      </c>
      <c r="C33" s="57" t="s">
        <v>16</v>
      </c>
      <c r="D33" s="38">
        <f t="shared" si="0"/>
        <v>0</v>
      </c>
      <c r="E33" s="38">
        <v>0</v>
      </c>
      <c r="F33" s="38">
        <v>0</v>
      </c>
      <c r="G33" s="38">
        <v>0</v>
      </c>
      <c r="H33" s="38">
        <v>0</v>
      </c>
      <c r="I33" s="78" t="s">
        <v>43</v>
      </c>
      <c r="J33" s="59" t="s">
        <v>61</v>
      </c>
      <c r="K33" s="57" t="s">
        <v>70</v>
      </c>
      <c r="L33" s="78" t="s">
        <v>137</v>
      </c>
      <c r="M33" s="127" t="s">
        <v>140</v>
      </c>
    </row>
    <row r="34" spans="1:13" ht="42" customHeight="1">
      <c r="A34" s="120"/>
      <c r="B34" s="79"/>
      <c r="C34" s="57" t="s">
        <v>17</v>
      </c>
      <c r="D34" s="38">
        <f t="shared" si="0"/>
        <v>0</v>
      </c>
      <c r="E34" s="38">
        <v>0</v>
      </c>
      <c r="F34" s="38">
        <v>0</v>
      </c>
      <c r="G34" s="38">
        <v>0</v>
      </c>
      <c r="H34" s="38">
        <v>0</v>
      </c>
      <c r="I34" s="79"/>
      <c r="J34" s="59" t="s">
        <v>61</v>
      </c>
      <c r="K34" s="57" t="s">
        <v>70</v>
      </c>
      <c r="L34" s="79"/>
      <c r="M34" s="128"/>
    </row>
    <row r="35" spans="1:13" ht="33.75" customHeight="1">
      <c r="A35" s="120"/>
      <c r="B35" s="79"/>
      <c r="C35" s="57" t="s">
        <v>39</v>
      </c>
      <c r="D35" s="38">
        <f t="shared" si="0"/>
        <v>0</v>
      </c>
      <c r="E35" s="38">
        <v>0</v>
      </c>
      <c r="F35" s="38">
        <v>0</v>
      </c>
      <c r="G35" s="38">
        <v>0</v>
      </c>
      <c r="H35" s="38">
        <v>0</v>
      </c>
      <c r="I35" s="79"/>
      <c r="J35" s="59" t="s">
        <v>61</v>
      </c>
      <c r="K35" s="57" t="s">
        <v>70</v>
      </c>
      <c r="L35" s="79"/>
      <c r="M35" s="128"/>
    </row>
    <row r="36" spans="1:13" ht="36" customHeight="1">
      <c r="A36" s="121"/>
      <c r="B36" s="80"/>
      <c r="C36" s="57" t="s">
        <v>244</v>
      </c>
      <c r="D36" s="38">
        <f>SUM(E36:H36)</f>
        <v>0</v>
      </c>
      <c r="E36" s="38">
        <v>0</v>
      </c>
      <c r="F36" s="38">
        <v>0</v>
      </c>
      <c r="G36" s="38">
        <v>0</v>
      </c>
      <c r="H36" s="38">
        <v>0</v>
      </c>
      <c r="I36" s="80"/>
      <c r="J36" s="59" t="s">
        <v>61</v>
      </c>
      <c r="K36" s="57" t="s">
        <v>70</v>
      </c>
      <c r="L36" s="80"/>
      <c r="M36" s="129"/>
    </row>
    <row r="37" spans="1:13" ht="32.25" customHeight="1">
      <c r="A37" s="124" t="s">
        <v>129</v>
      </c>
      <c r="B37" s="103" t="s">
        <v>48</v>
      </c>
      <c r="C37" s="57" t="s">
        <v>16</v>
      </c>
      <c r="D37" s="38">
        <f>SUM(E37:H37)</f>
        <v>0</v>
      </c>
      <c r="E37" s="38">
        <v>0</v>
      </c>
      <c r="F37" s="38">
        <v>0</v>
      </c>
      <c r="G37" s="38">
        <v>0</v>
      </c>
      <c r="H37" s="38">
        <v>0</v>
      </c>
      <c r="I37" s="78" t="s">
        <v>43</v>
      </c>
      <c r="J37" s="59" t="s">
        <v>61</v>
      </c>
      <c r="K37" s="57" t="s">
        <v>70</v>
      </c>
      <c r="L37" s="123" t="s">
        <v>137</v>
      </c>
      <c r="M37" s="126" t="s">
        <v>140</v>
      </c>
    </row>
    <row r="38" spans="1:13" ht="36" customHeight="1">
      <c r="A38" s="124"/>
      <c r="B38" s="103"/>
      <c r="C38" s="57" t="s">
        <v>17</v>
      </c>
      <c r="D38" s="38">
        <f t="shared" si="0"/>
        <v>0</v>
      </c>
      <c r="E38" s="38">
        <v>0</v>
      </c>
      <c r="F38" s="38">
        <v>0</v>
      </c>
      <c r="G38" s="38">
        <v>0</v>
      </c>
      <c r="H38" s="38">
        <v>0</v>
      </c>
      <c r="I38" s="79"/>
      <c r="J38" s="59" t="s">
        <v>61</v>
      </c>
      <c r="K38" s="57" t="s">
        <v>70</v>
      </c>
      <c r="L38" s="123"/>
      <c r="M38" s="103"/>
    </row>
    <row r="39" spans="1:13" ht="36" customHeight="1">
      <c r="A39" s="124"/>
      <c r="B39" s="103"/>
      <c r="C39" s="57" t="s">
        <v>39</v>
      </c>
      <c r="D39" s="38">
        <f t="shared" si="0"/>
        <v>0</v>
      </c>
      <c r="E39" s="38">
        <v>0</v>
      </c>
      <c r="F39" s="38">
        <v>0</v>
      </c>
      <c r="G39" s="38">
        <v>0</v>
      </c>
      <c r="H39" s="38">
        <v>0</v>
      </c>
      <c r="I39" s="79"/>
      <c r="J39" s="59" t="s">
        <v>61</v>
      </c>
      <c r="K39" s="57" t="s">
        <v>70</v>
      </c>
      <c r="L39" s="123"/>
      <c r="M39" s="103"/>
    </row>
    <row r="40" spans="1:13" ht="36" customHeight="1">
      <c r="A40" s="124"/>
      <c r="B40" s="103"/>
      <c r="C40" s="57" t="s">
        <v>244</v>
      </c>
      <c r="D40" s="38">
        <f t="shared" si="0"/>
        <v>0</v>
      </c>
      <c r="E40" s="38">
        <v>0</v>
      </c>
      <c r="F40" s="38">
        <v>0</v>
      </c>
      <c r="G40" s="38">
        <v>0</v>
      </c>
      <c r="H40" s="38">
        <v>0</v>
      </c>
      <c r="I40" s="80"/>
      <c r="J40" s="59" t="s">
        <v>61</v>
      </c>
      <c r="K40" s="57" t="s">
        <v>70</v>
      </c>
      <c r="L40" s="123"/>
      <c r="M40" s="103"/>
    </row>
    <row r="41" spans="1:13" ht="45.75" customHeight="1">
      <c r="A41" s="124" t="s">
        <v>130</v>
      </c>
      <c r="B41" s="103" t="s">
        <v>49</v>
      </c>
      <c r="C41" s="57" t="s">
        <v>16</v>
      </c>
      <c r="D41" s="38">
        <f t="shared" si="0"/>
        <v>0</v>
      </c>
      <c r="E41" s="38">
        <v>0</v>
      </c>
      <c r="F41" s="38">
        <v>0</v>
      </c>
      <c r="G41" s="38">
        <v>0</v>
      </c>
      <c r="H41" s="38">
        <v>0</v>
      </c>
      <c r="I41" s="78" t="s">
        <v>144</v>
      </c>
      <c r="J41" s="59" t="s">
        <v>76</v>
      </c>
      <c r="K41" s="57">
        <v>100</v>
      </c>
      <c r="L41" s="123" t="s">
        <v>137</v>
      </c>
      <c r="M41" s="126" t="s">
        <v>140</v>
      </c>
    </row>
    <row r="42" spans="1:13" ht="47.25" customHeight="1">
      <c r="A42" s="124"/>
      <c r="B42" s="103"/>
      <c r="C42" s="57" t="s">
        <v>17</v>
      </c>
      <c r="D42" s="38">
        <f t="shared" si="0"/>
        <v>0</v>
      </c>
      <c r="E42" s="38">
        <v>0</v>
      </c>
      <c r="F42" s="38">
        <v>0</v>
      </c>
      <c r="G42" s="38">
        <v>0</v>
      </c>
      <c r="H42" s="38">
        <v>0</v>
      </c>
      <c r="I42" s="79"/>
      <c r="J42" s="59" t="s">
        <v>76</v>
      </c>
      <c r="K42" s="57">
        <v>100</v>
      </c>
      <c r="L42" s="123"/>
      <c r="M42" s="103"/>
    </row>
    <row r="43" spans="1:13" ht="47.25" customHeight="1">
      <c r="A43" s="124"/>
      <c r="B43" s="103"/>
      <c r="C43" s="57" t="s">
        <v>39</v>
      </c>
      <c r="D43" s="38">
        <f t="shared" si="0"/>
        <v>0</v>
      </c>
      <c r="E43" s="38">
        <v>0</v>
      </c>
      <c r="F43" s="38">
        <v>0</v>
      </c>
      <c r="G43" s="38">
        <v>0</v>
      </c>
      <c r="H43" s="38">
        <v>0</v>
      </c>
      <c r="I43" s="79"/>
      <c r="J43" s="59" t="s">
        <v>76</v>
      </c>
      <c r="K43" s="57">
        <v>100</v>
      </c>
      <c r="L43" s="123"/>
      <c r="M43" s="103"/>
    </row>
    <row r="44" spans="1:13" ht="31.5" customHeight="1">
      <c r="A44" s="124"/>
      <c r="B44" s="103"/>
      <c r="C44" s="57" t="s">
        <v>244</v>
      </c>
      <c r="D44" s="38">
        <f t="shared" si="0"/>
        <v>0</v>
      </c>
      <c r="E44" s="38">
        <v>0</v>
      </c>
      <c r="F44" s="38">
        <v>0</v>
      </c>
      <c r="G44" s="38">
        <v>0</v>
      </c>
      <c r="H44" s="38">
        <v>0</v>
      </c>
      <c r="I44" s="80"/>
      <c r="J44" s="59" t="s">
        <v>76</v>
      </c>
      <c r="K44" s="57">
        <v>100</v>
      </c>
      <c r="L44" s="123"/>
      <c r="M44" s="103"/>
    </row>
    <row r="45" spans="1:13" ht="42.75" customHeight="1">
      <c r="A45" s="124" t="s">
        <v>131</v>
      </c>
      <c r="B45" s="103" t="s">
        <v>50</v>
      </c>
      <c r="C45" s="57" t="s">
        <v>16</v>
      </c>
      <c r="D45" s="38">
        <f t="shared" si="0"/>
        <v>0</v>
      </c>
      <c r="E45" s="38">
        <v>0</v>
      </c>
      <c r="F45" s="38">
        <v>0</v>
      </c>
      <c r="G45" s="38">
        <v>0</v>
      </c>
      <c r="H45" s="38">
        <v>0</v>
      </c>
      <c r="I45" s="78" t="s">
        <v>43</v>
      </c>
      <c r="J45" s="59" t="s">
        <v>61</v>
      </c>
      <c r="K45" s="57" t="s">
        <v>70</v>
      </c>
      <c r="L45" s="123" t="s">
        <v>136</v>
      </c>
      <c r="M45" s="126" t="s">
        <v>140</v>
      </c>
    </row>
    <row r="46" spans="1:13" ht="49.5" customHeight="1">
      <c r="A46" s="124"/>
      <c r="B46" s="103"/>
      <c r="C46" s="57" t="s">
        <v>17</v>
      </c>
      <c r="D46" s="38">
        <f t="shared" si="0"/>
        <v>0</v>
      </c>
      <c r="E46" s="38">
        <v>0</v>
      </c>
      <c r="F46" s="38">
        <v>0</v>
      </c>
      <c r="G46" s="38">
        <v>0</v>
      </c>
      <c r="H46" s="38">
        <v>0</v>
      </c>
      <c r="I46" s="79"/>
      <c r="J46" s="59" t="s">
        <v>61</v>
      </c>
      <c r="K46" s="57" t="s">
        <v>70</v>
      </c>
      <c r="L46" s="123"/>
      <c r="M46" s="103"/>
    </row>
    <row r="47" spans="1:13" ht="49.5" customHeight="1">
      <c r="A47" s="124"/>
      <c r="B47" s="103"/>
      <c r="C47" s="57" t="s">
        <v>39</v>
      </c>
      <c r="D47" s="38">
        <f t="shared" si="0"/>
        <v>0</v>
      </c>
      <c r="E47" s="38">
        <v>0</v>
      </c>
      <c r="F47" s="38">
        <v>0</v>
      </c>
      <c r="G47" s="38">
        <v>0</v>
      </c>
      <c r="H47" s="38">
        <v>0</v>
      </c>
      <c r="I47" s="79"/>
      <c r="J47" s="59" t="s">
        <v>61</v>
      </c>
      <c r="K47" s="57" t="s">
        <v>70</v>
      </c>
      <c r="L47" s="123"/>
      <c r="M47" s="103"/>
    </row>
    <row r="48" spans="1:13" ht="44.25" customHeight="1">
      <c r="A48" s="124"/>
      <c r="B48" s="103"/>
      <c r="C48" s="57" t="s">
        <v>244</v>
      </c>
      <c r="D48" s="38">
        <f t="shared" si="0"/>
        <v>0</v>
      </c>
      <c r="E48" s="38">
        <v>0</v>
      </c>
      <c r="F48" s="38">
        <v>0</v>
      </c>
      <c r="G48" s="38">
        <v>0</v>
      </c>
      <c r="H48" s="38">
        <v>0</v>
      </c>
      <c r="I48" s="80"/>
      <c r="J48" s="59" t="s">
        <v>61</v>
      </c>
      <c r="K48" s="57" t="s">
        <v>70</v>
      </c>
      <c r="L48" s="123"/>
      <c r="M48" s="103"/>
    </row>
    <row r="49" spans="1:13" ht="50.25" customHeight="1">
      <c r="A49" s="124" t="s">
        <v>132</v>
      </c>
      <c r="B49" s="103" t="s">
        <v>51</v>
      </c>
      <c r="C49" s="57" t="s">
        <v>16</v>
      </c>
      <c r="D49" s="38">
        <f t="shared" si="0"/>
        <v>46.3</v>
      </c>
      <c r="E49" s="38">
        <v>0</v>
      </c>
      <c r="F49" s="38">
        <v>0</v>
      </c>
      <c r="G49" s="38">
        <v>46.3</v>
      </c>
      <c r="H49" s="38">
        <v>0</v>
      </c>
      <c r="I49" s="78" t="s">
        <v>146</v>
      </c>
      <c r="J49" s="59" t="s">
        <v>67</v>
      </c>
      <c r="K49" s="57">
        <v>100</v>
      </c>
      <c r="L49" s="123" t="s">
        <v>139</v>
      </c>
      <c r="M49" s="126" t="s">
        <v>140</v>
      </c>
    </row>
    <row r="50" spans="1:13" ht="54.75" customHeight="1">
      <c r="A50" s="124"/>
      <c r="B50" s="103"/>
      <c r="C50" s="57" t="s">
        <v>17</v>
      </c>
      <c r="D50" s="38">
        <f t="shared" si="0"/>
        <v>15</v>
      </c>
      <c r="E50" s="38">
        <v>0</v>
      </c>
      <c r="F50" s="38">
        <v>0</v>
      </c>
      <c r="G50" s="38">
        <v>15</v>
      </c>
      <c r="H50" s="38">
        <v>0</v>
      </c>
      <c r="I50" s="79"/>
      <c r="J50" s="59" t="s">
        <v>67</v>
      </c>
      <c r="K50" s="57">
        <v>100</v>
      </c>
      <c r="L50" s="123"/>
      <c r="M50" s="103"/>
    </row>
    <row r="51" spans="1:13" ht="54.75" customHeight="1">
      <c r="A51" s="124"/>
      <c r="B51" s="103"/>
      <c r="C51" s="57" t="s">
        <v>39</v>
      </c>
      <c r="D51" s="38">
        <f t="shared" si="0"/>
        <v>15</v>
      </c>
      <c r="E51" s="38">
        <v>0</v>
      </c>
      <c r="F51" s="38">
        <v>0</v>
      </c>
      <c r="G51" s="38">
        <v>15</v>
      </c>
      <c r="H51" s="38">
        <v>0</v>
      </c>
      <c r="I51" s="79"/>
      <c r="J51" s="59" t="s">
        <v>246</v>
      </c>
      <c r="K51" s="57">
        <v>100</v>
      </c>
      <c r="L51" s="123"/>
      <c r="M51" s="103"/>
    </row>
    <row r="52" spans="1:13" ht="53.25" customHeight="1">
      <c r="A52" s="124"/>
      <c r="B52" s="103"/>
      <c r="C52" s="57" t="s">
        <v>244</v>
      </c>
      <c r="D52" s="38">
        <f t="shared" si="0"/>
        <v>15</v>
      </c>
      <c r="E52" s="38">
        <v>0</v>
      </c>
      <c r="F52" s="38">
        <v>0</v>
      </c>
      <c r="G52" s="38">
        <v>15</v>
      </c>
      <c r="H52" s="38">
        <v>0</v>
      </c>
      <c r="I52" s="80"/>
      <c r="J52" s="59" t="s">
        <v>67</v>
      </c>
      <c r="K52" s="57">
        <v>100</v>
      </c>
      <c r="L52" s="123"/>
      <c r="M52" s="103"/>
    </row>
    <row r="53" spans="1:13" ht="54" customHeight="1">
      <c r="A53" s="124" t="s">
        <v>133</v>
      </c>
      <c r="B53" s="103" t="s">
        <v>53</v>
      </c>
      <c r="C53" s="57" t="s">
        <v>16</v>
      </c>
      <c r="D53" s="38">
        <f t="shared" si="0"/>
        <v>0</v>
      </c>
      <c r="E53" s="38">
        <v>0</v>
      </c>
      <c r="F53" s="38">
        <v>0</v>
      </c>
      <c r="G53" s="38">
        <v>0</v>
      </c>
      <c r="H53" s="38">
        <v>0</v>
      </c>
      <c r="I53" s="78" t="s">
        <v>233</v>
      </c>
      <c r="J53" s="59" t="s">
        <v>67</v>
      </c>
      <c r="K53" s="57">
        <v>4</v>
      </c>
      <c r="L53" s="123" t="s">
        <v>139</v>
      </c>
      <c r="M53" s="126" t="s">
        <v>140</v>
      </c>
    </row>
    <row r="54" spans="1:13" ht="49.5" customHeight="1">
      <c r="A54" s="124"/>
      <c r="B54" s="103"/>
      <c r="C54" s="57" t="s">
        <v>17</v>
      </c>
      <c r="D54" s="38">
        <f t="shared" si="0"/>
        <v>0</v>
      </c>
      <c r="E54" s="38">
        <v>0</v>
      </c>
      <c r="F54" s="38">
        <v>0</v>
      </c>
      <c r="G54" s="38">
        <v>0</v>
      </c>
      <c r="H54" s="38">
        <v>0</v>
      </c>
      <c r="I54" s="79"/>
      <c r="J54" s="59" t="s">
        <v>67</v>
      </c>
      <c r="K54" s="57">
        <v>4</v>
      </c>
      <c r="L54" s="123"/>
      <c r="M54" s="103"/>
    </row>
    <row r="55" spans="1:13" ht="41.25" customHeight="1">
      <c r="A55" s="124"/>
      <c r="B55" s="103"/>
      <c r="C55" s="57" t="s">
        <v>39</v>
      </c>
      <c r="D55" s="38">
        <f t="shared" si="0"/>
        <v>0</v>
      </c>
      <c r="E55" s="38">
        <v>0</v>
      </c>
      <c r="F55" s="38">
        <v>0</v>
      </c>
      <c r="G55" s="38">
        <v>0</v>
      </c>
      <c r="H55" s="38">
        <v>0</v>
      </c>
      <c r="I55" s="79"/>
      <c r="J55" s="59" t="s">
        <v>246</v>
      </c>
      <c r="K55" s="57">
        <v>4</v>
      </c>
      <c r="L55" s="123"/>
      <c r="M55" s="103"/>
    </row>
    <row r="56" spans="1:13" ht="42" customHeight="1">
      <c r="A56" s="124"/>
      <c r="B56" s="103"/>
      <c r="C56" s="57" t="s">
        <v>244</v>
      </c>
      <c r="D56" s="38">
        <f t="shared" si="0"/>
        <v>0</v>
      </c>
      <c r="E56" s="38">
        <v>0</v>
      </c>
      <c r="F56" s="38">
        <v>0</v>
      </c>
      <c r="G56" s="38">
        <v>0</v>
      </c>
      <c r="H56" s="38">
        <v>0</v>
      </c>
      <c r="I56" s="80"/>
      <c r="J56" s="59" t="s">
        <v>67</v>
      </c>
      <c r="K56" s="57">
        <v>4</v>
      </c>
      <c r="L56" s="123"/>
      <c r="M56" s="103"/>
    </row>
    <row r="57" spans="1:13" ht="30.75" customHeight="1">
      <c r="A57" s="124" t="s">
        <v>134</v>
      </c>
      <c r="B57" s="103" t="s">
        <v>54</v>
      </c>
      <c r="C57" s="57" t="s">
        <v>16</v>
      </c>
      <c r="D57" s="38">
        <f t="shared" si="0"/>
        <v>0</v>
      </c>
      <c r="E57" s="38">
        <v>0</v>
      </c>
      <c r="F57" s="38">
        <v>0</v>
      </c>
      <c r="G57" s="38">
        <v>0</v>
      </c>
      <c r="H57" s="38">
        <v>0</v>
      </c>
      <c r="I57" s="78" t="s">
        <v>147</v>
      </c>
      <c r="J57" s="59" t="s">
        <v>67</v>
      </c>
      <c r="K57" s="57">
        <v>1</v>
      </c>
      <c r="L57" s="123" t="s">
        <v>137</v>
      </c>
      <c r="M57" s="126" t="s">
        <v>140</v>
      </c>
    </row>
    <row r="58" spans="1:13" ht="30" customHeight="1">
      <c r="A58" s="124"/>
      <c r="B58" s="103"/>
      <c r="C58" s="57" t="s">
        <v>17</v>
      </c>
      <c r="D58" s="38">
        <f t="shared" si="0"/>
        <v>0</v>
      </c>
      <c r="E58" s="38">
        <v>0</v>
      </c>
      <c r="F58" s="38">
        <v>0</v>
      </c>
      <c r="G58" s="38">
        <v>0</v>
      </c>
      <c r="H58" s="38">
        <v>0</v>
      </c>
      <c r="I58" s="79"/>
      <c r="J58" s="59" t="s">
        <v>67</v>
      </c>
      <c r="K58" s="57">
        <v>1</v>
      </c>
      <c r="L58" s="123"/>
      <c r="M58" s="103"/>
    </row>
    <row r="59" spans="1:13" ht="39" customHeight="1">
      <c r="A59" s="124"/>
      <c r="B59" s="103"/>
      <c r="C59" s="57" t="s">
        <v>39</v>
      </c>
      <c r="D59" s="38">
        <f>SUM(E59:H59)</f>
        <v>0</v>
      </c>
      <c r="E59" s="38">
        <v>0</v>
      </c>
      <c r="F59" s="38">
        <v>0</v>
      </c>
      <c r="G59" s="38">
        <v>0</v>
      </c>
      <c r="H59" s="38">
        <v>0</v>
      </c>
      <c r="I59" s="79"/>
      <c r="J59" s="59" t="s">
        <v>246</v>
      </c>
      <c r="K59" s="57">
        <v>1</v>
      </c>
      <c r="L59" s="123"/>
      <c r="M59" s="103"/>
    </row>
    <row r="60" spans="1:13" ht="38.25" customHeight="1">
      <c r="A60" s="124"/>
      <c r="B60" s="103"/>
      <c r="C60" s="57" t="s">
        <v>244</v>
      </c>
      <c r="D60" s="38">
        <f>SUM(E60:H60)</f>
        <v>0</v>
      </c>
      <c r="E60" s="38">
        <v>0</v>
      </c>
      <c r="F60" s="38">
        <v>0</v>
      </c>
      <c r="G60" s="38">
        <v>0</v>
      </c>
      <c r="H60" s="38">
        <v>0</v>
      </c>
      <c r="I60" s="80"/>
      <c r="J60" s="59" t="s">
        <v>67</v>
      </c>
      <c r="K60" s="57">
        <v>1</v>
      </c>
      <c r="L60" s="123"/>
      <c r="M60" s="103"/>
    </row>
    <row r="61" spans="1:13" ht="16.5" customHeight="1">
      <c r="A61" s="116" t="s">
        <v>102</v>
      </c>
      <c r="B61" s="104"/>
      <c r="C61" s="61" t="s">
        <v>16</v>
      </c>
      <c r="D61" s="38">
        <f t="shared" si="0"/>
        <v>244.5</v>
      </c>
      <c r="E61" s="38">
        <f t="shared" ref="E61:H62" si="1">E13+E17+E21+E25+E29+E33+E37+E41+E45+E49+E53+E57</f>
        <v>0</v>
      </c>
      <c r="F61" s="38">
        <f t="shared" si="1"/>
        <v>0</v>
      </c>
      <c r="G61" s="38">
        <f t="shared" si="1"/>
        <v>244.5</v>
      </c>
      <c r="H61" s="38">
        <f t="shared" si="1"/>
        <v>0</v>
      </c>
      <c r="I61" s="103" t="s">
        <v>12</v>
      </c>
      <c r="J61" s="103" t="s">
        <v>12</v>
      </c>
      <c r="K61" s="103" t="s">
        <v>12</v>
      </c>
      <c r="L61" s="103" t="s">
        <v>12</v>
      </c>
      <c r="M61" s="103" t="s">
        <v>12</v>
      </c>
    </row>
    <row r="62" spans="1:13" ht="15" customHeight="1">
      <c r="A62" s="117"/>
      <c r="B62" s="105"/>
      <c r="C62" s="61" t="s">
        <v>17</v>
      </c>
      <c r="D62" s="38">
        <f t="shared" si="0"/>
        <v>150</v>
      </c>
      <c r="E62" s="38">
        <f t="shared" si="1"/>
        <v>0</v>
      </c>
      <c r="F62" s="38">
        <f t="shared" si="1"/>
        <v>0</v>
      </c>
      <c r="G62" s="38">
        <f t="shared" si="1"/>
        <v>150</v>
      </c>
      <c r="H62" s="38">
        <f t="shared" si="1"/>
        <v>0</v>
      </c>
      <c r="I62" s="103"/>
      <c r="J62" s="103"/>
      <c r="K62" s="103"/>
      <c r="L62" s="103"/>
      <c r="M62" s="103"/>
    </row>
    <row r="63" spans="1:13" ht="15" customHeight="1">
      <c r="A63" s="117"/>
      <c r="B63" s="105"/>
      <c r="C63" s="57" t="s">
        <v>39</v>
      </c>
      <c r="D63" s="38">
        <f t="shared" ref="D63:G64" si="2">D14+D19+D23+D27+D31+D34+D39+D43+D47+D51+D55+D59</f>
        <v>150</v>
      </c>
      <c r="E63" s="38">
        <f t="shared" si="2"/>
        <v>0</v>
      </c>
      <c r="F63" s="38">
        <f t="shared" si="2"/>
        <v>0</v>
      </c>
      <c r="G63" s="38">
        <f t="shared" si="2"/>
        <v>150</v>
      </c>
      <c r="H63" s="38">
        <f>H14+H19+H23+H27+H31+H34+H39+H43+H47+H51+H55+H59</f>
        <v>0</v>
      </c>
      <c r="I63" s="103"/>
      <c r="J63" s="103"/>
      <c r="K63" s="103"/>
      <c r="L63" s="103"/>
      <c r="M63" s="103"/>
    </row>
    <row r="64" spans="1:13" ht="15.75" customHeight="1">
      <c r="A64" s="118"/>
      <c r="B64" s="106"/>
      <c r="C64" s="57" t="s">
        <v>244</v>
      </c>
      <c r="D64" s="38">
        <f t="shared" si="2"/>
        <v>150</v>
      </c>
      <c r="E64" s="38">
        <f t="shared" si="2"/>
        <v>0</v>
      </c>
      <c r="F64" s="38">
        <f t="shared" si="2"/>
        <v>0</v>
      </c>
      <c r="G64" s="38">
        <f t="shared" si="2"/>
        <v>150</v>
      </c>
      <c r="H64" s="38">
        <f>H15+H20+H24+H28+H32+H35+H40+H44+H48+H52+H56+H60</f>
        <v>0</v>
      </c>
      <c r="I64" s="103"/>
      <c r="J64" s="103"/>
      <c r="K64" s="103"/>
      <c r="L64" s="103"/>
      <c r="M64" s="103"/>
    </row>
    <row r="65" spans="1:13" ht="31.5" customHeight="1">
      <c r="A65" s="123" t="s">
        <v>121</v>
      </c>
      <c r="B65" s="123"/>
      <c r="C65" s="123"/>
      <c r="D65" s="123"/>
      <c r="E65" s="123"/>
      <c r="F65" s="123"/>
      <c r="G65" s="123"/>
      <c r="H65" s="123"/>
      <c r="I65" s="123"/>
      <c r="J65" s="123"/>
      <c r="K65" s="123"/>
      <c r="L65" s="123"/>
      <c r="M65" s="123"/>
    </row>
    <row r="66" spans="1:13">
      <c r="A66" s="124" t="s">
        <v>31</v>
      </c>
      <c r="B66" s="123" t="s">
        <v>98</v>
      </c>
      <c r="C66" s="123"/>
      <c r="D66" s="123"/>
      <c r="E66" s="123"/>
      <c r="F66" s="123"/>
      <c r="G66" s="123"/>
      <c r="H66" s="123"/>
      <c r="I66" s="123"/>
      <c r="J66" s="123"/>
      <c r="K66" s="123"/>
      <c r="L66" s="123"/>
      <c r="M66" s="123"/>
    </row>
    <row r="67" spans="1:13">
      <c r="A67" s="124"/>
      <c r="B67" s="123" t="s">
        <v>38</v>
      </c>
      <c r="C67" s="123"/>
      <c r="D67" s="123"/>
      <c r="E67" s="123"/>
      <c r="F67" s="123"/>
      <c r="G67" s="123"/>
      <c r="H67" s="123"/>
      <c r="I67" s="123"/>
      <c r="J67" s="123"/>
      <c r="K67" s="123"/>
      <c r="L67" s="123"/>
      <c r="M67" s="123"/>
    </row>
    <row r="68" spans="1:13" ht="38.25" customHeight="1">
      <c r="A68" s="124" t="s">
        <v>20</v>
      </c>
      <c r="B68" s="78" t="s">
        <v>66</v>
      </c>
      <c r="C68" s="61" t="s">
        <v>16</v>
      </c>
      <c r="D68" s="38">
        <f>SUM(E68:H68)</f>
        <v>25</v>
      </c>
      <c r="E68" s="38">
        <v>0</v>
      </c>
      <c r="F68" s="38">
        <v>0</v>
      </c>
      <c r="G68" s="38">
        <v>25</v>
      </c>
      <c r="H68" s="38">
        <v>0</v>
      </c>
      <c r="I68" s="78" t="s">
        <v>88</v>
      </c>
      <c r="J68" s="59" t="s">
        <v>67</v>
      </c>
      <c r="K68" s="57">
        <v>1</v>
      </c>
      <c r="L68" s="103" t="s">
        <v>150</v>
      </c>
      <c r="M68" s="103" t="s">
        <v>94</v>
      </c>
    </row>
    <row r="69" spans="1:13" ht="45.75" customHeight="1">
      <c r="A69" s="124"/>
      <c r="B69" s="79"/>
      <c r="C69" s="61" t="s">
        <v>17</v>
      </c>
      <c r="D69" s="38">
        <f t="shared" ref="D69:D84" si="3">SUM(E69:H69)</f>
        <v>70</v>
      </c>
      <c r="E69" s="38">
        <v>0</v>
      </c>
      <c r="F69" s="38">
        <v>0</v>
      </c>
      <c r="G69" s="38">
        <v>70</v>
      </c>
      <c r="H69" s="38">
        <v>0</v>
      </c>
      <c r="I69" s="79"/>
      <c r="J69" s="59" t="s">
        <v>67</v>
      </c>
      <c r="K69" s="57">
        <v>1</v>
      </c>
      <c r="L69" s="103"/>
      <c r="M69" s="103"/>
    </row>
    <row r="70" spans="1:13" ht="45.75" customHeight="1">
      <c r="A70" s="124"/>
      <c r="B70" s="79"/>
      <c r="C70" s="57" t="s">
        <v>39</v>
      </c>
      <c r="D70" s="38">
        <f t="shared" si="3"/>
        <v>70</v>
      </c>
      <c r="E70" s="38">
        <v>0</v>
      </c>
      <c r="F70" s="38">
        <v>0</v>
      </c>
      <c r="G70" s="38">
        <v>70</v>
      </c>
      <c r="H70" s="38">
        <v>0</v>
      </c>
      <c r="I70" s="79"/>
      <c r="J70" s="59" t="s">
        <v>246</v>
      </c>
      <c r="K70" s="57">
        <v>1</v>
      </c>
      <c r="L70" s="103"/>
      <c r="M70" s="103"/>
    </row>
    <row r="71" spans="1:13" ht="45" customHeight="1">
      <c r="A71" s="124"/>
      <c r="B71" s="80"/>
      <c r="C71" s="57" t="s">
        <v>244</v>
      </c>
      <c r="D71" s="38">
        <f t="shared" si="3"/>
        <v>70</v>
      </c>
      <c r="E71" s="38">
        <v>0</v>
      </c>
      <c r="F71" s="38">
        <v>0</v>
      </c>
      <c r="G71" s="38">
        <v>70</v>
      </c>
      <c r="H71" s="38">
        <v>0</v>
      </c>
      <c r="I71" s="80"/>
      <c r="J71" s="59" t="s">
        <v>67</v>
      </c>
      <c r="K71" s="57">
        <v>1</v>
      </c>
      <c r="L71" s="103"/>
      <c r="M71" s="103"/>
    </row>
    <row r="72" spans="1:13" ht="60" customHeight="1">
      <c r="A72" s="124" t="s">
        <v>40</v>
      </c>
      <c r="B72" s="78" t="s">
        <v>68</v>
      </c>
      <c r="C72" s="61" t="s">
        <v>16</v>
      </c>
      <c r="D72" s="38">
        <f t="shared" si="3"/>
        <v>10</v>
      </c>
      <c r="E72" s="38">
        <v>0</v>
      </c>
      <c r="F72" s="38">
        <v>0</v>
      </c>
      <c r="G72" s="38">
        <v>10</v>
      </c>
      <c r="H72" s="38">
        <v>0</v>
      </c>
      <c r="I72" s="78" t="s">
        <v>69</v>
      </c>
      <c r="J72" s="59" t="s">
        <v>67</v>
      </c>
      <c r="K72" s="57">
        <v>4</v>
      </c>
      <c r="L72" s="103" t="s">
        <v>148</v>
      </c>
      <c r="M72" s="103" t="s">
        <v>94</v>
      </c>
    </row>
    <row r="73" spans="1:13" ht="60" customHeight="1">
      <c r="A73" s="124"/>
      <c r="B73" s="79"/>
      <c r="C73" s="61" t="s">
        <v>17</v>
      </c>
      <c r="D73" s="38">
        <f t="shared" si="3"/>
        <v>10</v>
      </c>
      <c r="E73" s="38">
        <v>0</v>
      </c>
      <c r="F73" s="38">
        <v>0</v>
      </c>
      <c r="G73" s="38">
        <v>10</v>
      </c>
      <c r="H73" s="38">
        <v>0</v>
      </c>
      <c r="I73" s="79"/>
      <c r="J73" s="59" t="s">
        <v>67</v>
      </c>
      <c r="K73" s="57">
        <v>4</v>
      </c>
      <c r="L73" s="103"/>
      <c r="M73" s="103"/>
    </row>
    <row r="74" spans="1:13" ht="38.25" customHeight="1">
      <c r="A74" s="124"/>
      <c r="B74" s="79"/>
      <c r="C74" s="57" t="s">
        <v>39</v>
      </c>
      <c r="D74" s="38">
        <f t="shared" si="3"/>
        <v>10</v>
      </c>
      <c r="E74" s="38">
        <v>0</v>
      </c>
      <c r="F74" s="38">
        <v>0</v>
      </c>
      <c r="G74" s="38">
        <v>10</v>
      </c>
      <c r="H74" s="38">
        <v>0</v>
      </c>
      <c r="I74" s="79"/>
      <c r="J74" s="59" t="s">
        <v>246</v>
      </c>
      <c r="K74" s="57">
        <v>4</v>
      </c>
      <c r="L74" s="103"/>
      <c r="M74" s="103"/>
    </row>
    <row r="75" spans="1:13" ht="36" customHeight="1">
      <c r="A75" s="124"/>
      <c r="B75" s="80"/>
      <c r="C75" s="57" t="s">
        <v>244</v>
      </c>
      <c r="D75" s="38">
        <f t="shared" si="3"/>
        <v>10</v>
      </c>
      <c r="E75" s="38">
        <v>0</v>
      </c>
      <c r="F75" s="38">
        <v>0</v>
      </c>
      <c r="G75" s="38">
        <v>10</v>
      </c>
      <c r="H75" s="38">
        <v>0</v>
      </c>
      <c r="I75" s="80"/>
      <c r="J75" s="59" t="s">
        <v>67</v>
      </c>
      <c r="K75" s="57">
        <v>4</v>
      </c>
      <c r="L75" s="103"/>
      <c r="M75" s="103"/>
    </row>
    <row r="76" spans="1:13" ht="35.25" customHeight="1">
      <c r="A76" s="124" t="s">
        <v>41</v>
      </c>
      <c r="B76" s="78" t="s">
        <v>247</v>
      </c>
      <c r="C76" s="61" t="s">
        <v>16</v>
      </c>
      <c r="D76" s="38">
        <f t="shared" si="3"/>
        <v>72.400000000000006</v>
      </c>
      <c r="E76" s="38">
        <v>0</v>
      </c>
      <c r="F76" s="38">
        <v>0</v>
      </c>
      <c r="G76" s="38">
        <v>72.400000000000006</v>
      </c>
      <c r="H76" s="38">
        <v>0</v>
      </c>
      <c r="I76" s="78" t="s">
        <v>52</v>
      </c>
      <c r="J76" s="59" t="s">
        <v>67</v>
      </c>
      <c r="K76" s="57" t="s">
        <v>70</v>
      </c>
      <c r="L76" s="103" t="s">
        <v>148</v>
      </c>
      <c r="M76" s="103" t="s">
        <v>94</v>
      </c>
    </row>
    <row r="77" spans="1:13" ht="36" customHeight="1">
      <c r="A77" s="124"/>
      <c r="B77" s="79"/>
      <c r="C77" s="61" t="s">
        <v>17</v>
      </c>
      <c r="D77" s="38">
        <f t="shared" si="3"/>
        <v>40</v>
      </c>
      <c r="E77" s="38">
        <v>0</v>
      </c>
      <c r="F77" s="38">
        <v>0</v>
      </c>
      <c r="G77" s="38">
        <v>40</v>
      </c>
      <c r="H77" s="38">
        <v>0</v>
      </c>
      <c r="I77" s="79"/>
      <c r="J77" s="59" t="s">
        <v>67</v>
      </c>
      <c r="K77" s="57" t="s">
        <v>70</v>
      </c>
      <c r="L77" s="103"/>
      <c r="M77" s="103"/>
    </row>
    <row r="78" spans="1:13" ht="36" customHeight="1">
      <c r="A78" s="124"/>
      <c r="B78" s="79"/>
      <c r="C78" s="57" t="s">
        <v>39</v>
      </c>
      <c r="D78" s="38">
        <f t="shared" si="3"/>
        <v>40</v>
      </c>
      <c r="E78" s="38">
        <v>0</v>
      </c>
      <c r="F78" s="38">
        <v>0</v>
      </c>
      <c r="G78" s="38">
        <v>40</v>
      </c>
      <c r="H78" s="38">
        <v>0</v>
      </c>
      <c r="I78" s="79"/>
      <c r="J78" s="59" t="s">
        <v>246</v>
      </c>
      <c r="K78" s="57" t="s">
        <v>70</v>
      </c>
      <c r="L78" s="103"/>
      <c r="M78" s="103"/>
    </row>
    <row r="79" spans="1:13" ht="74.25" customHeight="1">
      <c r="A79" s="124"/>
      <c r="B79" s="80"/>
      <c r="C79" s="57" t="s">
        <v>244</v>
      </c>
      <c r="D79" s="38">
        <f t="shared" si="3"/>
        <v>40</v>
      </c>
      <c r="E79" s="38">
        <v>0</v>
      </c>
      <c r="F79" s="38">
        <v>0</v>
      </c>
      <c r="G79" s="38">
        <v>40</v>
      </c>
      <c r="H79" s="38">
        <v>0</v>
      </c>
      <c r="I79" s="80"/>
      <c r="J79" s="59" t="s">
        <v>67</v>
      </c>
      <c r="K79" s="57" t="s">
        <v>70</v>
      </c>
      <c r="L79" s="103"/>
      <c r="M79" s="103"/>
    </row>
    <row r="80" spans="1:13" ht="42" customHeight="1">
      <c r="A80" s="124" t="s">
        <v>42</v>
      </c>
      <c r="B80" s="78" t="s">
        <v>71</v>
      </c>
      <c r="C80" s="61" t="s">
        <v>16</v>
      </c>
      <c r="D80" s="38">
        <f t="shared" si="3"/>
        <v>2.6</v>
      </c>
      <c r="E80" s="38">
        <v>0</v>
      </c>
      <c r="F80" s="38">
        <v>0</v>
      </c>
      <c r="G80" s="38">
        <v>2.6</v>
      </c>
      <c r="H80" s="38">
        <v>0</v>
      </c>
      <c r="I80" s="78" t="s">
        <v>72</v>
      </c>
      <c r="J80" s="59" t="s">
        <v>61</v>
      </c>
      <c r="K80" s="57" t="s">
        <v>73</v>
      </c>
      <c r="L80" s="103" t="s">
        <v>148</v>
      </c>
      <c r="M80" s="103" t="s">
        <v>151</v>
      </c>
    </row>
    <row r="81" spans="1:553" ht="42" customHeight="1">
      <c r="A81" s="124"/>
      <c r="B81" s="79"/>
      <c r="C81" s="61" t="s">
        <v>17</v>
      </c>
      <c r="D81" s="38">
        <f t="shared" si="3"/>
        <v>30</v>
      </c>
      <c r="E81" s="38">
        <v>0</v>
      </c>
      <c r="F81" s="38">
        <v>0</v>
      </c>
      <c r="G81" s="38">
        <v>30</v>
      </c>
      <c r="H81" s="38">
        <v>0</v>
      </c>
      <c r="I81" s="79"/>
      <c r="J81" s="59" t="s">
        <v>61</v>
      </c>
      <c r="K81" s="57" t="s">
        <v>73</v>
      </c>
      <c r="L81" s="103"/>
      <c r="M81" s="103"/>
    </row>
    <row r="82" spans="1:553" ht="50.25" customHeight="1">
      <c r="A82" s="124"/>
      <c r="B82" s="79"/>
      <c r="C82" s="57" t="s">
        <v>39</v>
      </c>
      <c r="D82" s="38">
        <f t="shared" si="3"/>
        <v>30</v>
      </c>
      <c r="E82" s="38">
        <v>0</v>
      </c>
      <c r="F82" s="38">
        <v>0</v>
      </c>
      <c r="G82" s="38">
        <v>30</v>
      </c>
      <c r="H82" s="38">
        <v>0</v>
      </c>
      <c r="I82" s="79"/>
      <c r="J82" s="59" t="s">
        <v>61</v>
      </c>
      <c r="K82" s="57" t="s">
        <v>73</v>
      </c>
      <c r="L82" s="103"/>
      <c r="M82" s="103"/>
    </row>
    <row r="83" spans="1:553" ht="37.5" customHeight="1">
      <c r="A83" s="124"/>
      <c r="B83" s="80"/>
      <c r="C83" s="57" t="s">
        <v>244</v>
      </c>
      <c r="D83" s="38">
        <f t="shared" si="3"/>
        <v>30</v>
      </c>
      <c r="E83" s="38">
        <v>0</v>
      </c>
      <c r="F83" s="38">
        <v>0</v>
      </c>
      <c r="G83" s="38">
        <v>30</v>
      </c>
      <c r="H83" s="38">
        <v>0</v>
      </c>
      <c r="I83" s="80"/>
      <c r="J83" s="59" t="s">
        <v>61</v>
      </c>
      <c r="K83" s="57" t="s">
        <v>73</v>
      </c>
      <c r="L83" s="103"/>
      <c r="M83" s="103"/>
    </row>
    <row r="84" spans="1:553" ht="15.75" customHeight="1">
      <c r="A84" s="116" t="s">
        <v>102</v>
      </c>
      <c r="B84" s="104"/>
      <c r="C84" s="57" t="s">
        <v>16</v>
      </c>
      <c r="D84" s="38">
        <f t="shared" si="3"/>
        <v>110</v>
      </c>
      <c r="E84" s="38">
        <f>E68+E72+E76+E80</f>
        <v>0</v>
      </c>
      <c r="F84" s="38">
        <f t="shared" ref="F84:H84" si="4">F68+F72+F76+F80</f>
        <v>0</v>
      </c>
      <c r="G84" s="38">
        <f t="shared" si="4"/>
        <v>110</v>
      </c>
      <c r="H84" s="38">
        <f t="shared" si="4"/>
        <v>0</v>
      </c>
      <c r="I84" s="103" t="s">
        <v>12</v>
      </c>
      <c r="J84" s="103" t="s">
        <v>12</v>
      </c>
      <c r="K84" s="103" t="s">
        <v>12</v>
      </c>
      <c r="L84" s="103" t="s">
        <v>12</v>
      </c>
      <c r="M84" s="103" t="s">
        <v>12</v>
      </c>
    </row>
    <row r="85" spans="1:553" ht="15.75" customHeight="1">
      <c r="A85" s="117"/>
      <c r="B85" s="105"/>
      <c r="C85" s="57" t="s">
        <v>17</v>
      </c>
      <c r="D85" s="38">
        <f>SUM(E85:H85)</f>
        <v>150</v>
      </c>
      <c r="E85" s="38">
        <f>E69+E73+E77+E81</f>
        <v>0</v>
      </c>
      <c r="F85" s="38">
        <f>F69+F73+F77+F81</f>
        <v>0</v>
      </c>
      <c r="G85" s="38">
        <f>G69+G73+G77+G81</f>
        <v>150</v>
      </c>
      <c r="H85" s="38">
        <f>H69+H73+H77+H81</f>
        <v>0</v>
      </c>
      <c r="I85" s="103"/>
      <c r="J85" s="103"/>
      <c r="K85" s="103"/>
      <c r="L85" s="103"/>
      <c r="M85" s="103"/>
    </row>
    <row r="86" spans="1:553" ht="15.75" customHeight="1">
      <c r="A86" s="117"/>
      <c r="B86" s="105"/>
      <c r="C86" s="57" t="s">
        <v>39</v>
      </c>
      <c r="D86" s="38">
        <f t="shared" ref="D86:G87" si="5">D70+D74+D78+D82</f>
        <v>150</v>
      </c>
      <c r="E86" s="38">
        <f t="shared" si="5"/>
        <v>0</v>
      </c>
      <c r="F86" s="38">
        <f t="shared" si="5"/>
        <v>0</v>
      </c>
      <c r="G86" s="38">
        <f t="shared" si="5"/>
        <v>150</v>
      </c>
      <c r="H86" s="38">
        <f>H70+H74+H78+H82</f>
        <v>0</v>
      </c>
      <c r="I86" s="103"/>
      <c r="J86" s="103"/>
      <c r="K86" s="103"/>
      <c r="L86" s="103"/>
      <c r="M86" s="103"/>
    </row>
    <row r="87" spans="1:553" ht="15.75" customHeight="1">
      <c r="A87" s="118"/>
      <c r="B87" s="106"/>
      <c r="C87" s="57" t="s">
        <v>244</v>
      </c>
      <c r="D87" s="38">
        <f t="shared" si="5"/>
        <v>150</v>
      </c>
      <c r="E87" s="38">
        <f t="shared" si="5"/>
        <v>0</v>
      </c>
      <c r="F87" s="38">
        <f t="shared" si="5"/>
        <v>0</v>
      </c>
      <c r="G87" s="38">
        <f t="shared" si="5"/>
        <v>150</v>
      </c>
      <c r="H87" s="38">
        <f>H71+H75+H79+H83</f>
        <v>0</v>
      </c>
      <c r="I87" s="103"/>
      <c r="J87" s="103"/>
      <c r="K87" s="103"/>
      <c r="L87" s="103"/>
      <c r="M87" s="103"/>
    </row>
    <row r="88" spans="1:553" ht="20.25" customHeight="1">
      <c r="A88" s="123" t="s">
        <v>149</v>
      </c>
      <c r="B88" s="123"/>
      <c r="C88" s="123"/>
      <c r="D88" s="123"/>
      <c r="E88" s="123"/>
      <c r="F88" s="123"/>
      <c r="G88" s="123"/>
      <c r="H88" s="123"/>
      <c r="I88" s="123"/>
      <c r="J88" s="123"/>
      <c r="K88" s="123"/>
      <c r="L88" s="123"/>
      <c r="M88" s="123"/>
    </row>
    <row r="89" spans="1:553" ht="21" customHeight="1">
      <c r="A89" s="119" t="s">
        <v>21</v>
      </c>
      <c r="B89" s="123" t="s">
        <v>63</v>
      </c>
      <c r="C89" s="123"/>
      <c r="D89" s="123"/>
      <c r="E89" s="123"/>
      <c r="F89" s="123"/>
      <c r="G89" s="123"/>
      <c r="H89" s="123"/>
      <c r="I89" s="123"/>
      <c r="J89" s="123"/>
      <c r="K89" s="123"/>
      <c r="L89" s="123"/>
      <c r="M89" s="123"/>
    </row>
    <row r="90" spans="1:553" ht="21" customHeight="1">
      <c r="A90" s="121"/>
      <c r="B90" s="123" t="s">
        <v>57</v>
      </c>
      <c r="C90" s="123"/>
      <c r="D90" s="123"/>
      <c r="E90" s="123"/>
      <c r="F90" s="123"/>
      <c r="G90" s="123"/>
      <c r="H90" s="123"/>
      <c r="I90" s="123"/>
      <c r="J90" s="123"/>
      <c r="K90" s="123"/>
      <c r="L90" s="123"/>
      <c r="M90" s="123"/>
    </row>
    <row r="91" spans="1:553" s="50" customFormat="1" ht="57" customHeight="1">
      <c r="A91" s="119" t="s">
        <v>22</v>
      </c>
      <c r="B91" s="123" t="s">
        <v>90</v>
      </c>
      <c r="C91" s="57" t="s">
        <v>16</v>
      </c>
      <c r="D91" s="38">
        <f>SUM(E91:H91)</f>
        <v>0</v>
      </c>
      <c r="E91" s="38">
        <v>0</v>
      </c>
      <c r="F91" s="38">
        <v>0</v>
      </c>
      <c r="G91" s="38">
        <v>0</v>
      </c>
      <c r="H91" s="38">
        <v>0</v>
      </c>
      <c r="I91" s="78" t="s">
        <v>91</v>
      </c>
      <c r="J91" s="59" t="s">
        <v>76</v>
      </c>
      <c r="K91" s="57" t="s">
        <v>92</v>
      </c>
      <c r="L91" s="103" t="s">
        <v>137</v>
      </c>
      <c r="M91" s="103" t="s">
        <v>95</v>
      </c>
      <c r="N91" s="33"/>
      <c r="O91" s="33"/>
      <c r="P91" s="33"/>
      <c r="Q91" s="33"/>
      <c r="R91" s="33"/>
      <c r="S91" s="33"/>
      <c r="T91" s="33"/>
      <c r="U91" s="33"/>
      <c r="V91" s="33"/>
      <c r="W91" s="33"/>
      <c r="X91" s="33"/>
      <c r="Y91" s="33"/>
      <c r="Z91" s="33"/>
      <c r="AA91" s="33"/>
      <c r="AB91" s="33"/>
      <c r="AC91" s="33"/>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c r="BL91" s="49"/>
      <c r="BM91" s="49"/>
      <c r="BN91" s="49"/>
      <c r="BO91" s="49"/>
      <c r="BP91" s="49"/>
      <c r="BQ91" s="49"/>
      <c r="BR91" s="49"/>
      <c r="BS91" s="49"/>
      <c r="BT91" s="49"/>
      <c r="BU91" s="49"/>
      <c r="BV91" s="49"/>
      <c r="BW91" s="49"/>
      <c r="BX91" s="49"/>
      <c r="BY91" s="49"/>
      <c r="BZ91" s="49"/>
      <c r="CA91" s="49"/>
      <c r="CB91" s="49"/>
      <c r="CC91" s="49"/>
      <c r="CD91" s="49"/>
      <c r="CE91" s="49"/>
      <c r="CF91" s="49"/>
      <c r="CG91" s="49"/>
      <c r="CH91" s="49"/>
      <c r="CI91" s="49"/>
      <c r="CJ91" s="49"/>
      <c r="CK91" s="49"/>
      <c r="CL91" s="49"/>
      <c r="CM91" s="49"/>
      <c r="CN91" s="49"/>
      <c r="CO91" s="49"/>
      <c r="CP91" s="49"/>
      <c r="CQ91" s="49"/>
      <c r="CR91" s="49"/>
      <c r="CS91" s="49"/>
      <c r="CT91" s="49"/>
      <c r="CU91" s="49"/>
      <c r="CV91" s="49"/>
      <c r="CW91" s="49"/>
      <c r="CX91" s="49"/>
      <c r="CY91" s="49"/>
      <c r="CZ91" s="49"/>
      <c r="DA91" s="49"/>
      <c r="DB91" s="49"/>
      <c r="DC91" s="49"/>
      <c r="DD91" s="49"/>
      <c r="DE91" s="49"/>
      <c r="DF91" s="49"/>
      <c r="DG91" s="49"/>
      <c r="DH91" s="49"/>
      <c r="DI91" s="49"/>
      <c r="DJ91" s="49"/>
      <c r="DK91" s="49"/>
      <c r="DL91" s="49"/>
      <c r="DM91" s="49"/>
      <c r="DN91" s="49"/>
      <c r="DO91" s="49"/>
      <c r="DP91" s="49"/>
      <c r="DQ91" s="49"/>
      <c r="DR91" s="49"/>
      <c r="DS91" s="49"/>
      <c r="DT91" s="49"/>
      <c r="DU91" s="49"/>
      <c r="DV91" s="49"/>
      <c r="DW91" s="49"/>
      <c r="DX91" s="49"/>
      <c r="DY91" s="49"/>
      <c r="DZ91" s="49"/>
      <c r="EA91" s="49"/>
      <c r="EB91" s="49"/>
      <c r="EC91" s="49"/>
      <c r="ED91" s="49"/>
      <c r="EE91" s="49"/>
      <c r="EF91" s="49"/>
      <c r="EG91" s="49"/>
      <c r="EH91" s="49"/>
      <c r="EI91" s="49"/>
      <c r="EJ91" s="49"/>
      <c r="EK91" s="49"/>
      <c r="EL91" s="49"/>
      <c r="EM91" s="49"/>
      <c r="EN91" s="49"/>
      <c r="EO91" s="49"/>
      <c r="EP91" s="49"/>
      <c r="EQ91" s="49"/>
      <c r="ER91" s="49"/>
      <c r="ES91" s="49"/>
      <c r="ET91" s="49"/>
      <c r="EU91" s="49"/>
      <c r="EV91" s="49"/>
      <c r="EW91" s="49"/>
      <c r="EX91" s="49"/>
      <c r="EY91" s="49"/>
      <c r="EZ91" s="49"/>
      <c r="FA91" s="49"/>
      <c r="FB91" s="49"/>
      <c r="FC91" s="49"/>
      <c r="FD91" s="49"/>
      <c r="FE91" s="49"/>
      <c r="FF91" s="49"/>
      <c r="FG91" s="49"/>
      <c r="FH91" s="49"/>
      <c r="FI91" s="49"/>
      <c r="FJ91" s="49"/>
      <c r="FK91" s="49"/>
      <c r="FL91" s="49"/>
      <c r="FM91" s="49"/>
      <c r="FN91" s="49"/>
      <c r="FO91" s="49"/>
      <c r="FP91" s="49"/>
      <c r="FQ91" s="49"/>
      <c r="FR91" s="49"/>
      <c r="FS91" s="49"/>
      <c r="FT91" s="49"/>
      <c r="FU91" s="49"/>
      <c r="FV91" s="49"/>
      <c r="FW91" s="49"/>
      <c r="FX91" s="49"/>
      <c r="FY91" s="49"/>
      <c r="FZ91" s="49"/>
      <c r="GA91" s="49"/>
      <c r="GB91" s="49"/>
      <c r="GC91" s="49"/>
      <c r="GD91" s="49"/>
      <c r="GE91" s="49"/>
      <c r="GF91" s="49"/>
      <c r="GG91" s="49"/>
      <c r="GH91" s="49"/>
      <c r="GI91" s="49"/>
      <c r="GJ91" s="49"/>
      <c r="GK91" s="49"/>
      <c r="GL91" s="49"/>
      <c r="GM91" s="49"/>
      <c r="GN91" s="49"/>
      <c r="GO91" s="49"/>
      <c r="GP91" s="49"/>
      <c r="GQ91" s="49"/>
      <c r="GR91" s="49"/>
      <c r="GS91" s="49"/>
      <c r="GT91" s="49"/>
      <c r="GU91" s="49"/>
      <c r="GV91" s="49"/>
      <c r="GW91" s="49"/>
      <c r="GX91" s="49"/>
      <c r="GY91" s="49"/>
      <c r="GZ91" s="49"/>
      <c r="HA91" s="49"/>
      <c r="HB91" s="49"/>
      <c r="HC91" s="49"/>
      <c r="HD91" s="49"/>
      <c r="HE91" s="49"/>
      <c r="HF91" s="49"/>
      <c r="HG91" s="49"/>
      <c r="HH91" s="49"/>
      <c r="HI91" s="49"/>
      <c r="HJ91" s="49"/>
      <c r="HK91" s="49"/>
      <c r="HL91" s="49"/>
      <c r="HM91" s="49"/>
      <c r="HN91" s="49"/>
      <c r="HO91" s="49"/>
      <c r="HP91" s="49"/>
      <c r="HQ91" s="49"/>
      <c r="HR91" s="49"/>
      <c r="HS91" s="49"/>
      <c r="HT91" s="49"/>
      <c r="HU91" s="49"/>
      <c r="HV91" s="49"/>
      <c r="HW91" s="49"/>
      <c r="HX91" s="49"/>
      <c r="HY91" s="49"/>
      <c r="HZ91" s="49"/>
      <c r="IA91" s="49"/>
      <c r="IB91" s="49"/>
      <c r="IC91" s="49"/>
      <c r="ID91" s="49"/>
      <c r="IE91" s="49"/>
      <c r="IF91" s="49"/>
      <c r="IG91" s="49"/>
      <c r="IH91" s="49"/>
      <c r="II91" s="49"/>
      <c r="IJ91" s="49"/>
      <c r="IK91" s="49"/>
      <c r="IL91" s="49"/>
      <c r="IM91" s="49"/>
      <c r="IN91" s="49"/>
      <c r="IO91" s="49"/>
      <c r="IP91" s="49"/>
      <c r="IQ91" s="49"/>
      <c r="IR91" s="49"/>
      <c r="IS91" s="49"/>
      <c r="IT91" s="49"/>
      <c r="IU91" s="49"/>
      <c r="IV91" s="49"/>
      <c r="IW91" s="49"/>
      <c r="IX91" s="49"/>
      <c r="IY91" s="49"/>
      <c r="IZ91" s="49"/>
      <c r="JA91" s="49"/>
      <c r="JB91" s="49"/>
      <c r="JC91" s="49"/>
      <c r="JD91" s="49"/>
      <c r="JE91" s="49"/>
      <c r="JF91" s="49"/>
      <c r="JG91" s="49"/>
      <c r="JH91" s="49"/>
      <c r="JI91" s="49"/>
      <c r="JJ91" s="49"/>
      <c r="JK91" s="49"/>
      <c r="JL91" s="49"/>
      <c r="JM91" s="49"/>
      <c r="JN91" s="49"/>
      <c r="JO91" s="49"/>
      <c r="JP91" s="49"/>
      <c r="JQ91" s="49"/>
      <c r="JR91" s="49"/>
      <c r="JS91" s="49"/>
      <c r="JT91" s="49"/>
      <c r="JU91" s="49"/>
      <c r="JV91" s="49"/>
      <c r="JW91" s="49"/>
      <c r="JX91" s="49"/>
      <c r="JY91" s="49"/>
      <c r="JZ91" s="49"/>
      <c r="KA91" s="49"/>
      <c r="KB91" s="49"/>
      <c r="KC91" s="49"/>
      <c r="KD91" s="49"/>
      <c r="KE91" s="49"/>
      <c r="KF91" s="49"/>
      <c r="KG91" s="49"/>
      <c r="KH91" s="49"/>
      <c r="KI91" s="49"/>
      <c r="KJ91" s="49"/>
      <c r="KK91" s="49"/>
      <c r="KL91" s="49"/>
      <c r="KM91" s="49"/>
      <c r="KN91" s="49"/>
      <c r="KO91" s="49"/>
      <c r="KP91" s="49"/>
      <c r="KQ91" s="49"/>
      <c r="KR91" s="49"/>
      <c r="KS91" s="49"/>
      <c r="KT91" s="49"/>
      <c r="KU91" s="49"/>
      <c r="KV91" s="49"/>
      <c r="KW91" s="49"/>
      <c r="KX91" s="49"/>
      <c r="KY91" s="49"/>
      <c r="KZ91" s="49"/>
      <c r="LA91" s="49"/>
      <c r="LB91" s="49"/>
      <c r="LC91" s="49"/>
      <c r="LD91" s="49"/>
      <c r="LE91" s="49"/>
      <c r="LF91" s="49"/>
      <c r="LG91" s="49"/>
      <c r="LH91" s="49"/>
      <c r="LI91" s="49"/>
      <c r="LJ91" s="49"/>
      <c r="LK91" s="49"/>
      <c r="LL91" s="49"/>
      <c r="LM91" s="49"/>
      <c r="LN91" s="49"/>
      <c r="LO91" s="49"/>
      <c r="LP91" s="49"/>
      <c r="LQ91" s="49"/>
      <c r="LR91" s="49"/>
      <c r="LS91" s="49"/>
      <c r="LT91" s="49"/>
      <c r="LU91" s="49"/>
      <c r="LV91" s="49"/>
      <c r="LW91" s="49"/>
      <c r="LX91" s="49"/>
      <c r="LY91" s="49"/>
      <c r="LZ91" s="49"/>
      <c r="MA91" s="49"/>
      <c r="MB91" s="49"/>
      <c r="MC91" s="49"/>
      <c r="MD91" s="49"/>
      <c r="ME91" s="49"/>
      <c r="MF91" s="49"/>
      <c r="MG91" s="49"/>
      <c r="MH91" s="49"/>
      <c r="MI91" s="49"/>
      <c r="MJ91" s="49"/>
      <c r="MK91" s="49"/>
      <c r="ML91" s="49"/>
      <c r="MM91" s="49"/>
      <c r="MN91" s="49"/>
      <c r="MO91" s="49"/>
      <c r="MP91" s="49"/>
      <c r="MQ91" s="49"/>
      <c r="MR91" s="49"/>
      <c r="MS91" s="49"/>
      <c r="MT91" s="49"/>
      <c r="MU91" s="49"/>
      <c r="MV91" s="49"/>
      <c r="MW91" s="49"/>
      <c r="MX91" s="49"/>
      <c r="MY91" s="49"/>
      <c r="MZ91" s="49"/>
      <c r="NA91" s="49"/>
      <c r="NB91" s="49"/>
      <c r="NC91" s="49"/>
      <c r="ND91" s="49"/>
      <c r="NE91" s="49"/>
      <c r="NF91" s="49"/>
      <c r="NG91" s="49"/>
      <c r="NH91" s="49"/>
      <c r="NI91" s="49"/>
      <c r="NJ91" s="49"/>
      <c r="NK91" s="49"/>
      <c r="NL91" s="49"/>
      <c r="NM91" s="49"/>
      <c r="NN91" s="49"/>
      <c r="NO91" s="49"/>
      <c r="NP91" s="49"/>
      <c r="NQ91" s="49"/>
      <c r="NR91" s="49"/>
      <c r="NS91" s="49"/>
      <c r="NT91" s="49"/>
      <c r="NU91" s="49"/>
      <c r="NV91" s="49"/>
      <c r="NW91" s="49"/>
      <c r="NX91" s="49"/>
      <c r="NY91" s="49"/>
      <c r="NZ91" s="49"/>
      <c r="OA91" s="49"/>
      <c r="OB91" s="49"/>
      <c r="OC91" s="49"/>
      <c r="OD91" s="49"/>
      <c r="OE91" s="49"/>
      <c r="OF91" s="49"/>
      <c r="OG91" s="49"/>
      <c r="OH91" s="49"/>
      <c r="OI91" s="49"/>
      <c r="OJ91" s="49"/>
      <c r="OK91" s="49"/>
      <c r="OL91" s="49"/>
      <c r="OM91" s="49"/>
      <c r="ON91" s="49"/>
      <c r="OO91" s="49"/>
      <c r="OP91" s="49"/>
      <c r="OQ91" s="49"/>
      <c r="OR91" s="49"/>
      <c r="OS91" s="49"/>
      <c r="OT91" s="49"/>
      <c r="OU91" s="49"/>
      <c r="OV91" s="49"/>
      <c r="OW91" s="49"/>
      <c r="OX91" s="49"/>
      <c r="OY91" s="49"/>
      <c r="OZ91" s="49"/>
      <c r="PA91" s="49"/>
      <c r="PB91" s="49"/>
      <c r="PC91" s="49"/>
      <c r="PD91" s="49"/>
      <c r="PE91" s="49"/>
      <c r="PF91" s="49"/>
      <c r="PG91" s="49"/>
      <c r="PH91" s="49"/>
      <c r="PI91" s="49"/>
      <c r="PJ91" s="49"/>
      <c r="PK91" s="49"/>
      <c r="PL91" s="49"/>
      <c r="PM91" s="49"/>
      <c r="PN91" s="49"/>
      <c r="PO91" s="49"/>
      <c r="PP91" s="49"/>
      <c r="PQ91" s="49"/>
      <c r="PR91" s="49"/>
      <c r="PS91" s="49"/>
      <c r="PT91" s="49"/>
      <c r="PU91" s="49"/>
      <c r="PV91" s="49"/>
      <c r="PW91" s="49"/>
      <c r="PX91" s="49"/>
      <c r="PY91" s="49"/>
      <c r="PZ91" s="49"/>
      <c r="QA91" s="49"/>
      <c r="QB91" s="49"/>
      <c r="QC91" s="49"/>
      <c r="QD91" s="49"/>
      <c r="QE91" s="49"/>
      <c r="QF91" s="49"/>
      <c r="QG91" s="49"/>
      <c r="QH91" s="49"/>
      <c r="QI91" s="49"/>
      <c r="QJ91" s="49"/>
      <c r="QK91" s="49"/>
      <c r="QL91" s="49"/>
      <c r="QM91" s="49"/>
      <c r="QN91" s="49"/>
      <c r="QO91" s="49"/>
      <c r="QP91" s="49"/>
      <c r="QQ91" s="49"/>
      <c r="QR91" s="49"/>
      <c r="QS91" s="49"/>
      <c r="QT91" s="49"/>
      <c r="QU91" s="49"/>
      <c r="QV91" s="49"/>
      <c r="QW91" s="49"/>
      <c r="QX91" s="49"/>
      <c r="QY91" s="49"/>
      <c r="QZ91" s="49"/>
      <c r="RA91" s="49"/>
      <c r="RB91" s="49"/>
      <c r="RC91" s="49"/>
      <c r="RD91" s="49"/>
      <c r="RE91" s="49"/>
      <c r="RF91" s="49"/>
      <c r="RG91" s="49"/>
      <c r="RH91" s="49"/>
      <c r="RI91" s="49"/>
      <c r="RJ91" s="49"/>
      <c r="RK91" s="49"/>
      <c r="RL91" s="49"/>
      <c r="RM91" s="49"/>
      <c r="RN91" s="49"/>
      <c r="RO91" s="49"/>
      <c r="RP91" s="49"/>
      <c r="RQ91" s="49"/>
      <c r="RR91" s="49"/>
      <c r="RS91" s="49"/>
      <c r="RT91" s="49"/>
      <c r="RU91" s="49"/>
      <c r="RV91" s="49"/>
      <c r="RW91" s="49"/>
      <c r="RX91" s="49"/>
      <c r="RY91" s="49"/>
      <c r="RZ91" s="49"/>
      <c r="SA91" s="49"/>
      <c r="SB91" s="49"/>
      <c r="SC91" s="49"/>
      <c r="SD91" s="49"/>
      <c r="SE91" s="49"/>
      <c r="SF91" s="49"/>
      <c r="SG91" s="49"/>
      <c r="SH91" s="49"/>
      <c r="SI91" s="49"/>
      <c r="SJ91" s="49"/>
      <c r="SK91" s="49"/>
      <c r="SL91" s="49"/>
      <c r="SM91" s="49"/>
      <c r="SN91" s="49"/>
      <c r="SO91" s="49"/>
      <c r="SP91" s="49"/>
      <c r="SQ91" s="49"/>
      <c r="SR91" s="49"/>
      <c r="SS91" s="49"/>
      <c r="ST91" s="49"/>
      <c r="SU91" s="49"/>
      <c r="SV91" s="49"/>
      <c r="SW91" s="49"/>
      <c r="SX91" s="49"/>
      <c r="SY91" s="49"/>
      <c r="SZ91" s="49"/>
      <c r="TA91" s="49"/>
      <c r="TB91" s="49"/>
      <c r="TC91" s="49"/>
      <c r="TD91" s="49"/>
      <c r="TE91" s="49"/>
      <c r="TF91" s="49"/>
      <c r="TG91" s="49"/>
      <c r="TH91" s="49"/>
      <c r="TI91" s="49"/>
      <c r="TJ91" s="49"/>
      <c r="TK91" s="49"/>
      <c r="TL91" s="49"/>
      <c r="TM91" s="49"/>
      <c r="TN91" s="49"/>
      <c r="TO91" s="49"/>
      <c r="TP91" s="49"/>
      <c r="TQ91" s="49"/>
      <c r="TR91" s="49"/>
      <c r="TS91" s="49"/>
      <c r="TT91" s="49"/>
      <c r="TU91" s="49"/>
      <c r="TV91" s="49"/>
      <c r="TW91" s="49"/>
      <c r="TX91" s="49"/>
      <c r="TY91" s="49"/>
      <c r="TZ91" s="49"/>
      <c r="UA91" s="49"/>
      <c r="UB91" s="49"/>
      <c r="UC91" s="49"/>
      <c r="UD91" s="49"/>
      <c r="UE91" s="49"/>
      <c r="UF91" s="49"/>
      <c r="UG91" s="49"/>
    </row>
    <row r="92" spans="1:553" s="50" customFormat="1" ht="78" customHeight="1">
      <c r="A92" s="79"/>
      <c r="B92" s="123"/>
      <c r="C92" s="57" t="s">
        <v>17</v>
      </c>
      <c r="D92" s="38">
        <f t="shared" ref="D92:D102" si="6">SUM(E92:H92)</f>
        <v>0</v>
      </c>
      <c r="E92" s="38">
        <v>0</v>
      </c>
      <c r="F92" s="38">
        <v>0</v>
      </c>
      <c r="G92" s="38">
        <v>0</v>
      </c>
      <c r="H92" s="38">
        <v>0</v>
      </c>
      <c r="I92" s="79"/>
      <c r="J92" s="59" t="s">
        <v>76</v>
      </c>
      <c r="K92" s="57" t="s">
        <v>92</v>
      </c>
      <c r="L92" s="103"/>
      <c r="M92" s="103"/>
      <c r="N92" s="33"/>
      <c r="O92" s="33"/>
      <c r="P92" s="33"/>
      <c r="Q92" s="33"/>
      <c r="R92" s="33"/>
      <c r="S92" s="33"/>
      <c r="T92" s="33"/>
      <c r="U92" s="33"/>
      <c r="V92" s="33"/>
      <c r="W92" s="33"/>
      <c r="X92" s="33"/>
      <c r="Y92" s="33"/>
      <c r="Z92" s="33"/>
      <c r="AA92" s="33"/>
      <c r="AB92" s="33"/>
      <c r="AC92" s="33"/>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49"/>
      <c r="CS92" s="49"/>
      <c r="CT92" s="49"/>
      <c r="CU92" s="49"/>
      <c r="CV92" s="49"/>
      <c r="CW92" s="49"/>
      <c r="CX92" s="49"/>
      <c r="CY92" s="49"/>
      <c r="CZ92" s="49"/>
      <c r="DA92" s="49"/>
      <c r="DB92" s="49"/>
      <c r="DC92" s="49"/>
      <c r="DD92" s="49"/>
      <c r="DE92" s="49"/>
      <c r="DF92" s="49"/>
      <c r="DG92" s="49"/>
      <c r="DH92" s="49"/>
      <c r="DI92" s="49"/>
      <c r="DJ92" s="49"/>
      <c r="DK92" s="49"/>
      <c r="DL92" s="49"/>
      <c r="DM92" s="49"/>
      <c r="DN92" s="49"/>
      <c r="DO92" s="49"/>
      <c r="DP92" s="49"/>
      <c r="DQ92" s="49"/>
      <c r="DR92" s="49"/>
      <c r="DS92" s="49"/>
      <c r="DT92" s="49"/>
      <c r="DU92" s="49"/>
      <c r="DV92" s="49"/>
      <c r="DW92" s="49"/>
      <c r="DX92" s="49"/>
      <c r="DY92" s="49"/>
      <c r="DZ92" s="49"/>
      <c r="EA92" s="49"/>
      <c r="EB92" s="49"/>
      <c r="EC92" s="49"/>
      <c r="ED92" s="49"/>
      <c r="EE92" s="49"/>
      <c r="EF92" s="49"/>
      <c r="EG92" s="49"/>
      <c r="EH92" s="49"/>
      <c r="EI92" s="49"/>
      <c r="EJ92" s="49"/>
      <c r="EK92" s="49"/>
      <c r="EL92" s="49"/>
      <c r="EM92" s="49"/>
      <c r="EN92" s="49"/>
      <c r="EO92" s="49"/>
      <c r="EP92" s="49"/>
      <c r="EQ92" s="49"/>
      <c r="ER92" s="49"/>
      <c r="ES92" s="49"/>
      <c r="ET92" s="49"/>
      <c r="EU92" s="49"/>
      <c r="EV92" s="49"/>
      <c r="EW92" s="49"/>
      <c r="EX92" s="49"/>
      <c r="EY92" s="49"/>
      <c r="EZ92" s="49"/>
      <c r="FA92" s="49"/>
      <c r="FB92" s="49"/>
      <c r="FC92" s="49"/>
      <c r="FD92" s="49"/>
      <c r="FE92" s="49"/>
      <c r="FF92" s="49"/>
      <c r="FG92" s="49"/>
      <c r="FH92" s="49"/>
      <c r="FI92" s="49"/>
      <c r="FJ92" s="49"/>
      <c r="FK92" s="49"/>
      <c r="FL92" s="49"/>
      <c r="FM92" s="49"/>
      <c r="FN92" s="49"/>
      <c r="FO92" s="49"/>
      <c r="FP92" s="49"/>
      <c r="FQ92" s="49"/>
      <c r="FR92" s="49"/>
      <c r="FS92" s="49"/>
      <c r="FT92" s="49"/>
      <c r="FU92" s="49"/>
      <c r="FV92" s="49"/>
      <c r="FW92" s="49"/>
      <c r="FX92" s="49"/>
      <c r="FY92" s="49"/>
      <c r="FZ92" s="49"/>
      <c r="GA92" s="49"/>
      <c r="GB92" s="49"/>
      <c r="GC92" s="49"/>
      <c r="GD92" s="49"/>
      <c r="GE92" s="49"/>
      <c r="GF92" s="49"/>
      <c r="GG92" s="49"/>
      <c r="GH92" s="49"/>
      <c r="GI92" s="49"/>
      <c r="GJ92" s="49"/>
      <c r="GK92" s="49"/>
      <c r="GL92" s="49"/>
      <c r="GM92" s="49"/>
      <c r="GN92" s="49"/>
      <c r="GO92" s="49"/>
      <c r="GP92" s="49"/>
      <c r="GQ92" s="49"/>
      <c r="GR92" s="49"/>
      <c r="GS92" s="49"/>
      <c r="GT92" s="49"/>
      <c r="GU92" s="49"/>
      <c r="GV92" s="49"/>
      <c r="GW92" s="49"/>
      <c r="GX92" s="49"/>
      <c r="GY92" s="49"/>
      <c r="GZ92" s="49"/>
      <c r="HA92" s="49"/>
      <c r="HB92" s="49"/>
      <c r="HC92" s="49"/>
      <c r="HD92" s="49"/>
      <c r="HE92" s="49"/>
      <c r="HF92" s="49"/>
      <c r="HG92" s="49"/>
      <c r="HH92" s="49"/>
      <c r="HI92" s="49"/>
      <c r="HJ92" s="49"/>
      <c r="HK92" s="49"/>
      <c r="HL92" s="49"/>
      <c r="HM92" s="49"/>
      <c r="HN92" s="49"/>
      <c r="HO92" s="49"/>
      <c r="HP92" s="49"/>
      <c r="HQ92" s="49"/>
      <c r="HR92" s="49"/>
      <c r="HS92" s="49"/>
      <c r="HT92" s="49"/>
      <c r="HU92" s="49"/>
      <c r="HV92" s="49"/>
      <c r="HW92" s="49"/>
      <c r="HX92" s="49"/>
      <c r="HY92" s="49"/>
      <c r="HZ92" s="49"/>
      <c r="IA92" s="49"/>
      <c r="IB92" s="49"/>
      <c r="IC92" s="49"/>
      <c r="ID92" s="49"/>
      <c r="IE92" s="49"/>
      <c r="IF92" s="49"/>
      <c r="IG92" s="49"/>
      <c r="IH92" s="49"/>
      <c r="II92" s="49"/>
      <c r="IJ92" s="49"/>
      <c r="IK92" s="49"/>
      <c r="IL92" s="49"/>
      <c r="IM92" s="49"/>
      <c r="IN92" s="49"/>
      <c r="IO92" s="49"/>
      <c r="IP92" s="49"/>
      <c r="IQ92" s="49"/>
      <c r="IR92" s="49"/>
      <c r="IS92" s="49"/>
      <c r="IT92" s="49"/>
      <c r="IU92" s="49"/>
      <c r="IV92" s="49"/>
      <c r="IW92" s="49"/>
      <c r="IX92" s="49"/>
      <c r="IY92" s="49"/>
      <c r="IZ92" s="49"/>
      <c r="JA92" s="49"/>
      <c r="JB92" s="49"/>
      <c r="JC92" s="49"/>
      <c r="JD92" s="49"/>
      <c r="JE92" s="49"/>
      <c r="JF92" s="49"/>
      <c r="JG92" s="49"/>
      <c r="JH92" s="49"/>
      <c r="JI92" s="49"/>
      <c r="JJ92" s="49"/>
      <c r="JK92" s="49"/>
      <c r="JL92" s="49"/>
      <c r="JM92" s="49"/>
      <c r="JN92" s="49"/>
      <c r="JO92" s="49"/>
      <c r="JP92" s="49"/>
      <c r="JQ92" s="49"/>
      <c r="JR92" s="49"/>
      <c r="JS92" s="49"/>
      <c r="JT92" s="49"/>
      <c r="JU92" s="49"/>
      <c r="JV92" s="49"/>
      <c r="JW92" s="49"/>
      <c r="JX92" s="49"/>
      <c r="JY92" s="49"/>
      <c r="JZ92" s="49"/>
      <c r="KA92" s="49"/>
      <c r="KB92" s="49"/>
      <c r="KC92" s="49"/>
      <c r="KD92" s="49"/>
      <c r="KE92" s="49"/>
      <c r="KF92" s="49"/>
      <c r="KG92" s="49"/>
      <c r="KH92" s="49"/>
      <c r="KI92" s="49"/>
      <c r="KJ92" s="49"/>
      <c r="KK92" s="49"/>
      <c r="KL92" s="49"/>
      <c r="KM92" s="49"/>
      <c r="KN92" s="49"/>
      <c r="KO92" s="49"/>
      <c r="KP92" s="49"/>
      <c r="KQ92" s="49"/>
      <c r="KR92" s="49"/>
      <c r="KS92" s="49"/>
      <c r="KT92" s="49"/>
      <c r="KU92" s="49"/>
      <c r="KV92" s="49"/>
      <c r="KW92" s="49"/>
      <c r="KX92" s="49"/>
      <c r="KY92" s="49"/>
      <c r="KZ92" s="49"/>
      <c r="LA92" s="49"/>
      <c r="LB92" s="49"/>
      <c r="LC92" s="49"/>
      <c r="LD92" s="49"/>
      <c r="LE92" s="49"/>
      <c r="LF92" s="49"/>
      <c r="LG92" s="49"/>
      <c r="LH92" s="49"/>
      <c r="LI92" s="49"/>
      <c r="LJ92" s="49"/>
      <c r="LK92" s="49"/>
      <c r="LL92" s="49"/>
      <c r="LM92" s="49"/>
      <c r="LN92" s="49"/>
      <c r="LO92" s="49"/>
      <c r="LP92" s="49"/>
      <c r="LQ92" s="49"/>
      <c r="LR92" s="49"/>
      <c r="LS92" s="49"/>
      <c r="LT92" s="49"/>
      <c r="LU92" s="49"/>
      <c r="LV92" s="49"/>
      <c r="LW92" s="49"/>
      <c r="LX92" s="49"/>
      <c r="LY92" s="49"/>
      <c r="LZ92" s="49"/>
      <c r="MA92" s="49"/>
      <c r="MB92" s="49"/>
      <c r="MC92" s="49"/>
      <c r="MD92" s="49"/>
      <c r="ME92" s="49"/>
      <c r="MF92" s="49"/>
      <c r="MG92" s="49"/>
      <c r="MH92" s="49"/>
      <c r="MI92" s="49"/>
      <c r="MJ92" s="49"/>
      <c r="MK92" s="49"/>
      <c r="ML92" s="49"/>
      <c r="MM92" s="49"/>
      <c r="MN92" s="49"/>
      <c r="MO92" s="49"/>
      <c r="MP92" s="49"/>
      <c r="MQ92" s="49"/>
      <c r="MR92" s="49"/>
      <c r="MS92" s="49"/>
      <c r="MT92" s="49"/>
      <c r="MU92" s="49"/>
      <c r="MV92" s="49"/>
      <c r="MW92" s="49"/>
      <c r="MX92" s="49"/>
      <c r="MY92" s="49"/>
      <c r="MZ92" s="49"/>
      <c r="NA92" s="49"/>
      <c r="NB92" s="49"/>
      <c r="NC92" s="49"/>
      <c r="ND92" s="49"/>
      <c r="NE92" s="49"/>
      <c r="NF92" s="49"/>
      <c r="NG92" s="49"/>
      <c r="NH92" s="49"/>
      <c r="NI92" s="49"/>
      <c r="NJ92" s="49"/>
      <c r="NK92" s="49"/>
      <c r="NL92" s="49"/>
      <c r="NM92" s="49"/>
      <c r="NN92" s="49"/>
      <c r="NO92" s="49"/>
      <c r="NP92" s="49"/>
      <c r="NQ92" s="49"/>
      <c r="NR92" s="49"/>
      <c r="NS92" s="49"/>
      <c r="NT92" s="49"/>
      <c r="NU92" s="49"/>
      <c r="NV92" s="49"/>
      <c r="NW92" s="49"/>
      <c r="NX92" s="49"/>
      <c r="NY92" s="49"/>
      <c r="NZ92" s="49"/>
      <c r="OA92" s="49"/>
      <c r="OB92" s="49"/>
      <c r="OC92" s="49"/>
      <c r="OD92" s="49"/>
      <c r="OE92" s="49"/>
      <c r="OF92" s="49"/>
      <c r="OG92" s="49"/>
      <c r="OH92" s="49"/>
      <c r="OI92" s="49"/>
      <c r="OJ92" s="49"/>
      <c r="OK92" s="49"/>
      <c r="OL92" s="49"/>
      <c r="OM92" s="49"/>
      <c r="ON92" s="49"/>
      <c r="OO92" s="49"/>
      <c r="OP92" s="49"/>
      <c r="OQ92" s="49"/>
      <c r="OR92" s="49"/>
      <c r="OS92" s="49"/>
      <c r="OT92" s="49"/>
      <c r="OU92" s="49"/>
      <c r="OV92" s="49"/>
      <c r="OW92" s="49"/>
      <c r="OX92" s="49"/>
      <c r="OY92" s="49"/>
      <c r="OZ92" s="49"/>
      <c r="PA92" s="49"/>
      <c r="PB92" s="49"/>
      <c r="PC92" s="49"/>
      <c r="PD92" s="49"/>
      <c r="PE92" s="49"/>
      <c r="PF92" s="49"/>
      <c r="PG92" s="49"/>
      <c r="PH92" s="49"/>
      <c r="PI92" s="49"/>
      <c r="PJ92" s="49"/>
      <c r="PK92" s="49"/>
      <c r="PL92" s="49"/>
      <c r="PM92" s="49"/>
      <c r="PN92" s="49"/>
      <c r="PO92" s="49"/>
      <c r="PP92" s="49"/>
      <c r="PQ92" s="49"/>
      <c r="PR92" s="49"/>
      <c r="PS92" s="49"/>
      <c r="PT92" s="49"/>
      <c r="PU92" s="49"/>
      <c r="PV92" s="49"/>
      <c r="PW92" s="49"/>
      <c r="PX92" s="49"/>
      <c r="PY92" s="49"/>
      <c r="PZ92" s="49"/>
      <c r="QA92" s="49"/>
      <c r="QB92" s="49"/>
      <c r="QC92" s="49"/>
      <c r="QD92" s="49"/>
      <c r="QE92" s="49"/>
      <c r="QF92" s="49"/>
      <c r="QG92" s="49"/>
      <c r="QH92" s="49"/>
      <c r="QI92" s="49"/>
      <c r="QJ92" s="49"/>
      <c r="QK92" s="49"/>
      <c r="QL92" s="49"/>
      <c r="QM92" s="49"/>
      <c r="QN92" s="49"/>
      <c r="QO92" s="49"/>
      <c r="QP92" s="49"/>
      <c r="QQ92" s="49"/>
      <c r="QR92" s="49"/>
      <c r="QS92" s="49"/>
      <c r="QT92" s="49"/>
      <c r="QU92" s="49"/>
      <c r="QV92" s="49"/>
      <c r="QW92" s="49"/>
      <c r="QX92" s="49"/>
      <c r="QY92" s="49"/>
      <c r="QZ92" s="49"/>
      <c r="RA92" s="49"/>
      <c r="RB92" s="49"/>
      <c r="RC92" s="49"/>
      <c r="RD92" s="49"/>
      <c r="RE92" s="49"/>
      <c r="RF92" s="49"/>
      <c r="RG92" s="49"/>
      <c r="RH92" s="49"/>
      <c r="RI92" s="49"/>
      <c r="RJ92" s="49"/>
      <c r="RK92" s="49"/>
      <c r="RL92" s="49"/>
      <c r="RM92" s="49"/>
      <c r="RN92" s="49"/>
      <c r="RO92" s="49"/>
      <c r="RP92" s="49"/>
      <c r="RQ92" s="49"/>
      <c r="RR92" s="49"/>
      <c r="RS92" s="49"/>
      <c r="RT92" s="49"/>
      <c r="RU92" s="49"/>
      <c r="RV92" s="49"/>
      <c r="RW92" s="49"/>
      <c r="RX92" s="49"/>
      <c r="RY92" s="49"/>
      <c r="RZ92" s="49"/>
      <c r="SA92" s="49"/>
      <c r="SB92" s="49"/>
      <c r="SC92" s="49"/>
      <c r="SD92" s="49"/>
      <c r="SE92" s="49"/>
      <c r="SF92" s="49"/>
      <c r="SG92" s="49"/>
      <c r="SH92" s="49"/>
      <c r="SI92" s="49"/>
      <c r="SJ92" s="49"/>
      <c r="SK92" s="49"/>
      <c r="SL92" s="49"/>
      <c r="SM92" s="49"/>
      <c r="SN92" s="49"/>
      <c r="SO92" s="49"/>
      <c r="SP92" s="49"/>
      <c r="SQ92" s="49"/>
      <c r="SR92" s="49"/>
      <c r="SS92" s="49"/>
      <c r="ST92" s="49"/>
      <c r="SU92" s="49"/>
      <c r="SV92" s="49"/>
      <c r="SW92" s="49"/>
      <c r="SX92" s="49"/>
      <c r="SY92" s="49"/>
      <c r="SZ92" s="49"/>
      <c r="TA92" s="49"/>
      <c r="TB92" s="49"/>
      <c r="TC92" s="49"/>
      <c r="TD92" s="49"/>
      <c r="TE92" s="49"/>
      <c r="TF92" s="49"/>
      <c r="TG92" s="49"/>
      <c r="TH92" s="49"/>
      <c r="TI92" s="49"/>
      <c r="TJ92" s="49"/>
      <c r="TK92" s="49"/>
      <c r="TL92" s="49"/>
      <c r="TM92" s="49"/>
      <c r="TN92" s="49"/>
      <c r="TO92" s="49"/>
      <c r="TP92" s="49"/>
      <c r="TQ92" s="49"/>
      <c r="TR92" s="49"/>
      <c r="TS92" s="49"/>
      <c r="TT92" s="49"/>
      <c r="TU92" s="49"/>
      <c r="TV92" s="49"/>
      <c r="TW92" s="49"/>
      <c r="TX92" s="49"/>
      <c r="TY92" s="49"/>
      <c r="TZ92" s="49"/>
      <c r="UA92" s="49"/>
      <c r="UB92" s="49"/>
      <c r="UC92" s="49"/>
      <c r="UD92" s="49"/>
      <c r="UE92" s="49"/>
      <c r="UF92" s="49"/>
      <c r="UG92" s="49"/>
    </row>
    <row r="93" spans="1:553" s="50" customFormat="1" ht="78" customHeight="1">
      <c r="A93" s="79"/>
      <c r="B93" s="123"/>
      <c r="C93" s="57" t="s">
        <v>39</v>
      </c>
      <c r="D93" s="38">
        <f t="shared" si="6"/>
        <v>0</v>
      </c>
      <c r="E93" s="38">
        <v>0</v>
      </c>
      <c r="F93" s="38">
        <v>0</v>
      </c>
      <c r="G93" s="38">
        <v>0</v>
      </c>
      <c r="H93" s="38">
        <v>0</v>
      </c>
      <c r="I93" s="79"/>
      <c r="J93" s="59" t="s">
        <v>76</v>
      </c>
      <c r="K93" s="57" t="s">
        <v>92</v>
      </c>
      <c r="L93" s="103"/>
      <c r="M93" s="103"/>
      <c r="N93" s="33"/>
      <c r="O93" s="33"/>
      <c r="P93" s="33"/>
      <c r="Q93" s="33"/>
      <c r="R93" s="33"/>
      <c r="S93" s="33"/>
      <c r="T93" s="33"/>
      <c r="U93" s="33"/>
      <c r="V93" s="33"/>
      <c r="W93" s="33"/>
      <c r="X93" s="33"/>
      <c r="Y93" s="33"/>
      <c r="Z93" s="33"/>
      <c r="AA93" s="33"/>
      <c r="AB93" s="33"/>
      <c r="AC93" s="33"/>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49"/>
      <c r="CS93" s="49"/>
      <c r="CT93" s="49"/>
      <c r="CU93" s="49"/>
      <c r="CV93" s="49"/>
      <c r="CW93" s="49"/>
      <c r="CX93" s="49"/>
      <c r="CY93" s="49"/>
      <c r="CZ93" s="49"/>
      <c r="DA93" s="49"/>
      <c r="DB93" s="49"/>
      <c r="DC93" s="49"/>
      <c r="DD93" s="49"/>
      <c r="DE93" s="49"/>
      <c r="DF93" s="49"/>
      <c r="DG93" s="49"/>
      <c r="DH93" s="49"/>
      <c r="DI93" s="49"/>
      <c r="DJ93" s="49"/>
      <c r="DK93" s="49"/>
      <c r="DL93" s="49"/>
      <c r="DM93" s="49"/>
      <c r="DN93" s="49"/>
      <c r="DO93" s="49"/>
      <c r="DP93" s="49"/>
      <c r="DQ93" s="49"/>
      <c r="DR93" s="49"/>
      <c r="DS93" s="49"/>
      <c r="DT93" s="49"/>
      <c r="DU93" s="49"/>
      <c r="DV93" s="49"/>
      <c r="DW93" s="49"/>
      <c r="DX93" s="49"/>
      <c r="DY93" s="49"/>
      <c r="DZ93" s="49"/>
      <c r="EA93" s="49"/>
      <c r="EB93" s="49"/>
      <c r="EC93" s="49"/>
      <c r="ED93" s="49"/>
      <c r="EE93" s="49"/>
      <c r="EF93" s="49"/>
      <c r="EG93" s="49"/>
      <c r="EH93" s="49"/>
      <c r="EI93" s="49"/>
      <c r="EJ93" s="49"/>
      <c r="EK93" s="49"/>
      <c r="EL93" s="49"/>
      <c r="EM93" s="49"/>
      <c r="EN93" s="49"/>
      <c r="EO93" s="49"/>
      <c r="EP93" s="49"/>
      <c r="EQ93" s="49"/>
      <c r="ER93" s="49"/>
      <c r="ES93" s="49"/>
      <c r="ET93" s="49"/>
      <c r="EU93" s="49"/>
      <c r="EV93" s="49"/>
      <c r="EW93" s="49"/>
      <c r="EX93" s="49"/>
      <c r="EY93" s="49"/>
      <c r="EZ93" s="49"/>
      <c r="FA93" s="49"/>
      <c r="FB93" s="49"/>
      <c r="FC93" s="49"/>
      <c r="FD93" s="49"/>
      <c r="FE93" s="49"/>
      <c r="FF93" s="49"/>
      <c r="FG93" s="49"/>
      <c r="FH93" s="49"/>
      <c r="FI93" s="49"/>
      <c r="FJ93" s="49"/>
      <c r="FK93" s="49"/>
      <c r="FL93" s="49"/>
      <c r="FM93" s="49"/>
      <c r="FN93" s="49"/>
      <c r="FO93" s="49"/>
      <c r="FP93" s="49"/>
      <c r="FQ93" s="49"/>
      <c r="FR93" s="49"/>
      <c r="FS93" s="49"/>
      <c r="FT93" s="49"/>
      <c r="FU93" s="49"/>
      <c r="FV93" s="49"/>
      <c r="FW93" s="49"/>
      <c r="FX93" s="49"/>
      <c r="FY93" s="49"/>
      <c r="FZ93" s="49"/>
      <c r="GA93" s="49"/>
      <c r="GB93" s="49"/>
      <c r="GC93" s="49"/>
      <c r="GD93" s="49"/>
      <c r="GE93" s="49"/>
      <c r="GF93" s="49"/>
      <c r="GG93" s="49"/>
      <c r="GH93" s="49"/>
      <c r="GI93" s="49"/>
      <c r="GJ93" s="49"/>
      <c r="GK93" s="49"/>
      <c r="GL93" s="49"/>
      <c r="GM93" s="49"/>
      <c r="GN93" s="49"/>
      <c r="GO93" s="49"/>
      <c r="GP93" s="49"/>
      <c r="GQ93" s="49"/>
      <c r="GR93" s="49"/>
      <c r="GS93" s="49"/>
      <c r="GT93" s="49"/>
      <c r="GU93" s="49"/>
      <c r="GV93" s="49"/>
      <c r="GW93" s="49"/>
      <c r="GX93" s="49"/>
      <c r="GY93" s="49"/>
      <c r="GZ93" s="49"/>
      <c r="HA93" s="49"/>
      <c r="HB93" s="49"/>
      <c r="HC93" s="49"/>
      <c r="HD93" s="49"/>
      <c r="HE93" s="49"/>
      <c r="HF93" s="49"/>
      <c r="HG93" s="49"/>
      <c r="HH93" s="49"/>
      <c r="HI93" s="49"/>
      <c r="HJ93" s="49"/>
      <c r="HK93" s="49"/>
      <c r="HL93" s="49"/>
      <c r="HM93" s="49"/>
      <c r="HN93" s="49"/>
      <c r="HO93" s="49"/>
      <c r="HP93" s="49"/>
      <c r="HQ93" s="49"/>
      <c r="HR93" s="49"/>
      <c r="HS93" s="49"/>
      <c r="HT93" s="49"/>
      <c r="HU93" s="49"/>
      <c r="HV93" s="49"/>
      <c r="HW93" s="49"/>
      <c r="HX93" s="49"/>
      <c r="HY93" s="49"/>
      <c r="HZ93" s="49"/>
      <c r="IA93" s="49"/>
      <c r="IB93" s="49"/>
      <c r="IC93" s="49"/>
      <c r="ID93" s="49"/>
      <c r="IE93" s="49"/>
      <c r="IF93" s="49"/>
      <c r="IG93" s="49"/>
      <c r="IH93" s="49"/>
      <c r="II93" s="49"/>
      <c r="IJ93" s="49"/>
      <c r="IK93" s="49"/>
      <c r="IL93" s="49"/>
      <c r="IM93" s="49"/>
      <c r="IN93" s="49"/>
      <c r="IO93" s="49"/>
      <c r="IP93" s="49"/>
      <c r="IQ93" s="49"/>
      <c r="IR93" s="49"/>
      <c r="IS93" s="49"/>
      <c r="IT93" s="49"/>
      <c r="IU93" s="49"/>
      <c r="IV93" s="49"/>
      <c r="IW93" s="49"/>
      <c r="IX93" s="49"/>
      <c r="IY93" s="49"/>
      <c r="IZ93" s="49"/>
      <c r="JA93" s="49"/>
      <c r="JB93" s="49"/>
      <c r="JC93" s="49"/>
      <c r="JD93" s="49"/>
      <c r="JE93" s="49"/>
      <c r="JF93" s="49"/>
      <c r="JG93" s="49"/>
      <c r="JH93" s="49"/>
      <c r="JI93" s="49"/>
      <c r="JJ93" s="49"/>
      <c r="JK93" s="49"/>
      <c r="JL93" s="49"/>
      <c r="JM93" s="49"/>
      <c r="JN93" s="49"/>
      <c r="JO93" s="49"/>
      <c r="JP93" s="49"/>
      <c r="JQ93" s="49"/>
      <c r="JR93" s="49"/>
      <c r="JS93" s="49"/>
      <c r="JT93" s="49"/>
      <c r="JU93" s="49"/>
      <c r="JV93" s="49"/>
      <c r="JW93" s="49"/>
      <c r="JX93" s="49"/>
      <c r="JY93" s="49"/>
      <c r="JZ93" s="49"/>
      <c r="KA93" s="49"/>
      <c r="KB93" s="49"/>
      <c r="KC93" s="49"/>
      <c r="KD93" s="49"/>
      <c r="KE93" s="49"/>
      <c r="KF93" s="49"/>
      <c r="KG93" s="49"/>
      <c r="KH93" s="49"/>
      <c r="KI93" s="49"/>
      <c r="KJ93" s="49"/>
      <c r="KK93" s="49"/>
      <c r="KL93" s="49"/>
      <c r="KM93" s="49"/>
      <c r="KN93" s="49"/>
      <c r="KO93" s="49"/>
      <c r="KP93" s="49"/>
      <c r="KQ93" s="49"/>
      <c r="KR93" s="49"/>
      <c r="KS93" s="49"/>
      <c r="KT93" s="49"/>
      <c r="KU93" s="49"/>
      <c r="KV93" s="49"/>
      <c r="KW93" s="49"/>
      <c r="KX93" s="49"/>
      <c r="KY93" s="49"/>
      <c r="KZ93" s="49"/>
      <c r="LA93" s="49"/>
      <c r="LB93" s="49"/>
      <c r="LC93" s="49"/>
      <c r="LD93" s="49"/>
      <c r="LE93" s="49"/>
      <c r="LF93" s="49"/>
      <c r="LG93" s="49"/>
      <c r="LH93" s="49"/>
      <c r="LI93" s="49"/>
      <c r="LJ93" s="49"/>
      <c r="LK93" s="49"/>
      <c r="LL93" s="49"/>
      <c r="LM93" s="49"/>
      <c r="LN93" s="49"/>
      <c r="LO93" s="49"/>
      <c r="LP93" s="49"/>
      <c r="LQ93" s="49"/>
      <c r="LR93" s="49"/>
      <c r="LS93" s="49"/>
      <c r="LT93" s="49"/>
      <c r="LU93" s="49"/>
      <c r="LV93" s="49"/>
      <c r="LW93" s="49"/>
      <c r="LX93" s="49"/>
      <c r="LY93" s="49"/>
      <c r="LZ93" s="49"/>
      <c r="MA93" s="49"/>
      <c r="MB93" s="49"/>
      <c r="MC93" s="49"/>
      <c r="MD93" s="49"/>
      <c r="ME93" s="49"/>
      <c r="MF93" s="49"/>
      <c r="MG93" s="49"/>
      <c r="MH93" s="49"/>
      <c r="MI93" s="49"/>
      <c r="MJ93" s="49"/>
      <c r="MK93" s="49"/>
      <c r="ML93" s="49"/>
      <c r="MM93" s="49"/>
      <c r="MN93" s="49"/>
      <c r="MO93" s="49"/>
      <c r="MP93" s="49"/>
      <c r="MQ93" s="49"/>
      <c r="MR93" s="49"/>
      <c r="MS93" s="49"/>
      <c r="MT93" s="49"/>
      <c r="MU93" s="49"/>
      <c r="MV93" s="49"/>
      <c r="MW93" s="49"/>
      <c r="MX93" s="49"/>
      <c r="MY93" s="49"/>
      <c r="MZ93" s="49"/>
      <c r="NA93" s="49"/>
      <c r="NB93" s="49"/>
      <c r="NC93" s="49"/>
      <c r="ND93" s="49"/>
      <c r="NE93" s="49"/>
      <c r="NF93" s="49"/>
      <c r="NG93" s="49"/>
      <c r="NH93" s="49"/>
      <c r="NI93" s="49"/>
      <c r="NJ93" s="49"/>
      <c r="NK93" s="49"/>
      <c r="NL93" s="49"/>
      <c r="NM93" s="49"/>
      <c r="NN93" s="49"/>
      <c r="NO93" s="49"/>
      <c r="NP93" s="49"/>
      <c r="NQ93" s="49"/>
      <c r="NR93" s="49"/>
      <c r="NS93" s="49"/>
      <c r="NT93" s="49"/>
      <c r="NU93" s="49"/>
      <c r="NV93" s="49"/>
      <c r="NW93" s="49"/>
      <c r="NX93" s="49"/>
      <c r="NY93" s="49"/>
      <c r="NZ93" s="49"/>
      <c r="OA93" s="49"/>
      <c r="OB93" s="49"/>
      <c r="OC93" s="49"/>
      <c r="OD93" s="49"/>
      <c r="OE93" s="49"/>
      <c r="OF93" s="49"/>
      <c r="OG93" s="49"/>
      <c r="OH93" s="49"/>
      <c r="OI93" s="49"/>
      <c r="OJ93" s="49"/>
      <c r="OK93" s="49"/>
      <c r="OL93" s="49"/>
      <c r="OM93" s="49"/>
      <c r="ON93" s="49"/>
      <c r="OO93" s="49"/>
      <c r="OP93" s="49"/>
      <c r="OQ93" s="49"/>
      <c r="OR93" s="49"/>
      <c r="OS93" s="49"/>
      <c r="OT93" s="49"/>
      <c r="OU93" s="49"/>
      <c r="OV93" s="49"/>
      <c r="OW93" s="49"/>
      <c r="OX93" s="49"/>
      <c r="OY93" s="49"/>
      <c r="OZ93" s="49"/>
      <c r="PA93" s="49"/>
      <c r="PB93" s="49"/>
      <c r="PC93" s="49"/>
      <c r="PD93" s="49"/>
      <c r="PE93" s="49"/>
      <c r="PF93" s="49"/>
      <c r="PG93" s="49"/>
      <c r="PH93" s="49"/>
      <c r="PI93" s="49"/>
      <c r="PJ93" s="49"/>
      <c r="PK93" s="49"/>
      <c r="PL93" s="49"/>
      <c r="PM93" s="49"/>
      <c r="PN93" s="49"/>
      <c r="PO93" s="49"/>
      <c r="PP93" s="49"/>
      <c r="PQ93" s="49"/>
      <c r="PR93" s="49"/>
      <c r="PS93" s="49"/>
      <c r="PT93" s="49"/>
      <c r="PU93" s="49"/>
      <c r="PV93" s="49"/>
      <c r="PW93" s="49"/>
      <c r="PX93" s="49"/>
      <c r="PY93" s="49"/>
      <c r="PZ93" s="49"/>
      <c r="QA93" s="49"/>
      <c r="QB93" s="49"/>
      <c r="QC93" s="49"/>
      <c r="QD93" s="49"/>
      <c r="QE93" s="49"/>
      <c r="QF93" s="49"/>
      <c r="QG93" s="49"/>
      <c r="QH93" s="49"/>
      <c r="QI93" s="49"/>
      <c r="QJ93" s="49"/>
      <c r="QK93" s="49"/>
      <c r="QL93" s="49"/>
      <c r="QM93" s="49"/>
      <c r="QN93" s="49"/>
      <c r="QO93" s="49"/>
      <c r="QP93" s="49"/>
      <c r="QQ93" s="49"/>
      <c r="QR93" s="49"/>
      <c r="QS93" s="49"/>
      <c r="QT93" s="49"/>
      <c r="QU93" s="49"/>
      <c r="QV93" s="49"/>
      <c r="QW93" s="49"/>
      <c r="QX93" s="49"/>
      <c r="QY93" s="49"/>
      <c r="QZ93" s="49"/>
      <c r="RA93" s="49"/>
      <c r="RB93" s="49"/>
      <c r="RC93" s="49"/>
      <c r="RD93" s="49"/>
      <c r="RE93" s="49"/>
      <c r="RF93" s="49"/>
      <c r="RG93" s="49"/>
      <c r="RH93" s="49"/>
      <c r="RI93" s="49"/>
      <c r="RJ93" s="49"/>
      <c r="RK93" s="49"/>
      <c r="RL93" s="49"/>
      <c r="RM93" s="49"/>
      <c r="RN93" s="49"/>
      <c r="RO93" s="49"/>
      <c r="RP93" s="49"/>
      <c r="RQ93" s="49"/>
      <c r="RR93" s="49"/>
      <c r="RS93" s="49"/>
      <c r="RT93" s="49"/>
      <c r="RU93" s="49"/>
      <c r="RV93" s="49"/>
      <c r="RW93" s="49"/>
      <c r="RX93" s="49"/>
      <c r="RY93" s="49"/>
      <c r="RZ93" s="49"/>
      <c r="SA93" s="49"/>
      <c r="SB93" s="49"/>
      <c r="SC93" s="49"/>
      <c r="SD93" s="49"/>
      <c r="SE93" s="49"/>
      <c r="SF93" s="49"/>
      <c r="SG93" s="49"/>
      <c r="SH93" s="49"/>
      <c r="SI93" s="49"/>
      <c r="SJ93" s="49"/>
      <c r="SK93" s="49"/>
      <c r="SL93" s="49"/>
      <c r="SM93" s="49"/>
      <c r="SN93" s="49"/>
      <c r="SO93" s="49"/>
      <c r="SP93" s="49"/>
      <c r="SQ93" s="49"/>
      <c r="SR93" s="49"/>
      <c r="SS93" s="49"/>
      <c r="ST93" s="49"/>
      <c r="SU93" s="49"/>
      <c r="SV93" s="49"/>
      <c r="SW93" s="49"/>
      <c r="SX93" s="49"/>
      <c r="SY93" s="49"/>
      <c r="SZ93" s="49"/>
      <c r="TA93" s="49"/>
      <c r="TB93" s="49"/>
      <c r="TC93" s="49"/>
      <c r="TD93" s="49"/>
      <c r="TE93" s="49"/>
      <c r="TF93" s="49"/>
      <c r="TG93" s="49"/>
      <c r="TH93" s="49"/>
      <c r="TI93" s="49"/>
      <c r="TJ93" s="49"/>
      <c r="TK93" s="49"/>
      <c r="TL93" s="49"/>
      <c r="TM93" s="49"/>
      <c r="TN93" s="49"/>
      <c r="TO93" s="49"/>
      <c r="TP93" s="49"/>
      <c r="TQ93" s="49"/>
      <c r="TR93" s="49"/>
      <c r="TS93" s="49"/>
      <c r="TT93" s="49"/>
      <c r="TU93" s="49"/>
      <c r="TV93" s="49"/>
      <c r="TW93" s="49"/>
      <c r="TX93" s="49"/>
      <c r="TY93" s="49"/>
      <c r="TZ93" s="49"/>
      <c r="UA93" s="49"/>
      <c r="UB93" s="49"/>
      <c r="UC93" s="49"/>
      <c r="UD93" s="49"/>
      <c r="UE93" s="49"/>
      <c r="UF93" s="49"/>
      <c r="UG93" s="49"/>
    </row>
    <row r="94" spans="1:553" s="50" customFormat="1" ht="72.75" customHeight="1">
      <c r="A94" s="80"/>
      <c r="B94" s="123"/>
      <c r="C94" s="57" t="s">
        <v>244</v>
      </c>
      <c r="D94" s="38">
        <f t="shared" si="6"/>
        <v>0</v>
      </c>
      <c r="E94" s="38">
        <v>0</v>
      </c>
      <c r="F94" s="38">
        <v>0</v>
      </c>
      <c r="G94" s="38">
        <v>0</v>
      </c>
      <c r="H94" s="38">
        <v>0</v>
      </c>
      <c r="I94" s="80"/>
      <c r="J94" s="59" t="s">
        <v>76</v>
      </c>
      <c r="K94" s="57" t="s">
        <v>92</v>
      </c>
      <c r="L94" s="103"/>
      <c r="M94" s="103"/>
      <c r="N94" s="33"/>
      <c r="O94" s="33"/>
      <c r="P94" s="33"/>
      <c r="Q94" s="33"/>
      <c r="R94" s="33"/>
      <c r="S94" s="33"/>
      <c r="T94" s="33"/>
      <c r="U94" s="33"/>
      <c r="V94" s="33"/>
      <c r="W94" s="33"/>
      <c r="X94" s="33"/>
      <c r="Y94" s="33"/>
      <c r="Z94" s="33"/>
      <c r="AA94" s="33"/>
      <c r="AB94" s="33"/>
      <c r="AC94" s="33"/>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49"/>
      <c r="CS94" s="49"/>
      <c r="CT94" s="49"/>
      <c r="CU94" s="49"/>
      <c r="CV94" s="49"/>
      <c r="CW94" s="49"/>
      <c r="CX94" s="49"/>
      <c r="CY94" s="49"/>
      <c r="CZ94" s="49"/>
      <c r="DA94" s="49"/>
      <c r="DB94" s="49"/>
      <c r="DC94" s="49"/>
      <c r="DD94" s="49"/>
      <c r="DE94" s="49"/>
      <c r="DF94" s="49"/>
      <c r="DG94" s="49"/>
      <c r="DH94" s="49"/>
      <c r="DI94" s="49"/>
      <c r="DJ94" s="49"/>
      <c r="DK94" s="49"/>
      <c r="DL94" s="49"/>
      <c r="DM94" s="49"/>
      <c r="DN94" s="49"/>
      <c r="DO94" s="49"/>
      <c r="DP94" s="49"/>
      <c r="DQ94" s="49"/>
      <c r="DR94" s="49"/>
      <c r="DS94" s="49"/>
      <c r="DT94" s="49"/>
      <c r="DU94" s="49"/>
      <c r="DV94" s="49"/>
      <c r="DW94" s="49"/>
      <c r="DX94" s="49"/>
      <c r="DY94" s="49"/>
      <c r="DZ94" s="49"/>
      <c r="EA94" s="49"/>
      <c r="EB94" s="49"/>
      <c r="EC94" s="49"/>
      <c r="ED94" s="49"/>
      <c r="EE94" s="49"/>
      <c r="EF94" s="49"/>
      <c r="EG94" s="49"/>
      <c r="EH94" s="49"/>
      <c r="EI94" s="49"/>
      <c r="EJ94" s="49"/>
      <c r="EK94" s="49"/>
      <c r="EL94" s="49"/>
      <c r="EM94" s="49"/>
      <c r="EN94" s="49"/>
      <c r="EO94" s="49"/>
      <c r="EP94" s="49"/>
      <c r="EQ94" s="49"/>
      <c r="ER94" s="49"/>
      <c r="ES94" s="49"/>
      <c r="ET94" s="49"/>
      <c r="EU94" s="49"/>
      <c r="EV94" s="49"/>
      <c r="EW94" s="49"/>
      <c r="EX94" s="49"/>
      <c r="EY94" s="49"/>
      <c r="EZ94" s="49"/>
      <c r="FA94" s="49"/>
      <c r="FB94" s="49"/>
      <c r="FC94" s="49"/>
      <c r="FD94" s="49"/>
      <c r="FE94" s="49"/>
      <c r="FF94" s="49"/>
      <c r="FG94" s="49"/>
      <c r="FH94" s="49"/>
      <c r="FI94" s="49"/>
      <c r="FJ94" s="49"/>
      <c r="FK94" s="49"/>
      <c r="FL94" s="49"/>
      <c r="FM94" s="49"/>
      <c r="FN94" s="49"/>
      <c r="FO94" s="49"/>
      <c r="FP94" s="49"/>
      <c r="FQ94" s="49"/>
      <c r="FR94" s="49"/>
      <c r="FS94" s="49"/>
      <c r="FT94" s="49"/>
      <c r="FU94" s="49"/>
      <c r="FV94" s="49"/>
      <c r="FW94" s="49"/>
      <c r="FX94" s="49"/>
      <c r="FY94" s="49"/>
      <c r="FZ94" s="49"/>
      <c r="GA94" s="49"/>
      <c r="GB94" s="49"/>
      <c r="GC94" s="49"/>
      <c r="GD94" s="49"/>
      <c r="GE94" s="49"/>
      <c r="GF94" s="49"/>
      <c r="GG94" s="49"/>
      <c r="GH94" s="49"/>
      <c r="GI94" s="49"/>
      <c r="GJ94" s="49"/>
      <c r="GK94" s="49"/>
      <c r="GL94" s="49"/>
      <c r="GM94" s="49"/>
      <c r="GN94" s="49"/>
      <c r="GO94" s="49"/>
      <c r="GP94" s="49"/>
      <c r="GQ94" s="49"/>
      <c r="GR94" s="49"/>
      <c r="GS94" s="49"/>
      <c r="GT94" s="49"/>
      <c r="GU94" s="49"/>
      <c r="GV94" s="49"/>
      <c r="GW94" s="49"/>
      <c r="GX94" s="49"/>
      <c r="GY94" s="49"/>
      <c r="GZ94" s="49"/>
      <c r="HA94" s="49"/>
      <c r="HB94" s="49"/>
      <c r="HC94" s="49"/>
      <c r="HD94" s="49"/>
      <c r="HE94" s="49"/>
      <c r="HF94" s="49"/>
      <c r="HG94" s="49"/>
      <c r="HH94" s="49"/>
      <c r="HI94" s="49"/>
      <c r="HJ94" s="49"/>
      <c r="HK94" s="49"/>
      <c r="HL94" s="49"/>
      <c r="HM94" s="49"/>
      <c r="HN94" s="49"/>
      <c r="HO94" s="49"/>
      <c r="HP94" s="49"/>
      <c r="HQ94" s="49"/>
      <c r="HR94" s="49"/>
      <c r="HS94" s="49"/>
      <c r="HT94" s="49"/>
      <c r="HU94" s="49"/>
      <c r="HV94" s="49"/>
      <c r="HW94" s="49"/>
      <c r="HX94" s="49"/>
      <c r="HY94" s="49"/>
      <c r="HZ94" s="49"/>
      <c r="IA94" s="49"/>
      <c r="IB94" s="49"/>
      <c r="IC94" s="49"/>
      <c r="ID94" s="49"/>
      <c r="IE94" s="49"/>
      <c r="IF94" s="49"/>
      <c r="IG94" s="49"/>
      <c r="IH94" s="49"/>
      <c r="II94" s="49"/>
      <c r="IJ94" s="49"/>
      <c r="IK94" s="49"/>
      <c r="IL94" s="49"/>
      <c r="IM94" s="49"/>
      <c r="IN94" s="49"/>
      <c r="IO94" s="49"/>
      <c r="IP94" s="49"/>
      <c r="IQ94" s="49"/>
      <c r="IR94" s="49"/>
      <c r="IS94" s="49"/>
      <c r="IT94" s="49"/>
      <c r="IU94" s="49"/>
      <c r="IV94" s="49"/>
      <c r="IW94" s="49"/>
      <c r="IX94" s="49"/>
      <c r="IY94" s="49"/>
      <c r="IZ94" s="49"/>
      <c r="JA94" s="49"/>
      <c r="JB94" s="49"/>
      <c r="JC94" s="49"/>
      <c r="JD94" s="49"/>
      <c r="JE94" s="49"/>
      <c r="JF94" s="49"/>
      <c r="JG94" s="49"/>
      <c r="JH94" s="49"/>
      <c r="JI94" s="49"/>
      <c r="JJ94" s="49"/>
      <c r="JK94" s="49"/>
      <c r="JL94" s="49"/>
      <c r="JM94" s="49"/>
      <c r="JN94" s="49"/>
      <c r="JO94" s="49"/>
      <c r="JP94" s="49"/>
      <c r="JQ94" s="49"/>
      <c r="JR94" s="49"/>
      <c r="JS94" s="49"/>
      <c r="JT94" s="49"/>
      <c r="JU94" s="49"/>
      <c r="JV94" s="49"/>
      <c r="JW94" s="49"/>
      <c r="JX94" s="49"/>
      <c r="JY94" s="49"/>
      <c r="JZ94" s="49"/>
      <c r="KA94" s="49"/>
      <c r="KB94" s="49"/>
      <c r="KC94" s="49"/>
      <c r="KD94" s="49"/>
      <c r="KE94" s="49"/>
      <c r="KF94" s="49"/>
      <c r="KG94" s="49"/>
      <c r="KH94" s="49"/>
      <c r="KI94" s="49"/>
      <c r="KJ94" s="49"/>
      <c r="KK94" s="49"/>
      <c r="KL94" s="49"/>
      <c r="KM94" s="49"/>
      <c r="KN94" s="49"/>
      <c r="KO94" s="49"/>
      <c r="KP94" s="49"/>
      <c r="KQ94" s="49"/>
      <c r="KR94" s="49"/>
      <c r="KS94" s="49"/>
      <c r="KT94" s="49"/>
      <c r="KU94" s="49"/>
      <c r="KV94" s="49"/>
      <c r="KW94" s="49"/>
      <c r="KX94" s="49"/>
      <c r="KY94" s="49"/>
      <c r="KZ94" s="49"/>
      <c r="LA94" s="49"/>
      <c r="LB94" s="49"/>
      <c r="LC94" s="49"/>
      <c r="LD94" s="49"/>
      <c r="LE94" s="49"/>
      <c r="LF94" s="49"/>
      <c r="LG94" s="49"/>
      <c r="LH94" s="49"/>
      <c r="LI94" s="49"/>
      <c r="LJ94" s="49"/>
      <c r="LK94" s="49"/>
      <c r="LL94" s="49"/>
      <c r="LM94" s="49"/>
      <c r="LN94" s="49"/>
      <c r="LO94" s="49"/>
      <c r="LP94" s="49"/>
      <c r="LQ94" s="49"/>
      <c r="LR94" s="49"/>
      <c r="LS94" s="49"/>
      <c r="LT94" s="49"/>
      <c r="LU94" s="49"/>
      <c r="LV94" s="49"/>
      <c r="LW94" s="49"/>
      <c r="LX94" s="49"/>
      <c r="LY94" s="49"/>
      <c r="LZ94" s="49"/>
      <c r="MA94" s="49"/>
      <c r="MB94" s="49"/>
      <c r="MC94" s="49"/>
      <c r="MD94" s="49"/>
      <c r="ME94" s="49"/>
      <c r="MF94" s="49"/>
      <c r="MG94" s="49"/>
      <c r="MH94" s="49"/>
      <c r="MI94" s="49"/>
      <c r="MJ94" s="49"/>
      <c r="MK94" s="49"/>
      <c r="ML94" s="49"/>
      <c r="MM94" s="49"/>
      <c r="MN94" s="49"/>
      <c r="MO94" s="49"/>
      <c r="MP94" s="49"/>
      <c r="MQ94" s="49"/>
      <c r="MR94" s="49"/>
      <c r="MS94" s="49"/>
      <c r="MT94" s="49"/>
      <c r="MU94" s="49"/>
      <c r="MV94" s="49"/>
      <c r="MW94" s="49"/>
      <c r="MX94" s="49"/>
      <c r="MY94" s="49"/>
      <c r="MZ94" s="49"/>
      <c r="NA94" s="49"/>
      <c r="NB94" s="49"/>
      <c r="NC94" s="49"/>
      <c r="ND94" s="49"/>
      <c r="NE94" s="49"/>
      <c r="NF94" s="49"/>
      <c r="NG94" s="49"/>
      <c r="NH94" s="49"/>
      <c r="NI94" s="49"/>
      <c r="NJ94" s="49"/>
      <c r="NK94" s="49"/>
      <c r="NL94" s="49"/>
      <c r="NM94" s="49"/>
      <c r="NN94" s="49"/>
      <c r="NO94" s="49"/>
      <c r="NP94" s="49"/>
      <c r="NQ94" s="49"/>
      <c r="NR94" s="49"/>
      <c r="NS94" s="49"/>
      <c r="NT94" s="49"/>
      <c r="NU94" s="49"/>
      <c r="NV94" s="49"/>
      <c r="NW94" s="49"/>
      <c r="NX94" s="49"/>
      <c r="NY94" s="49"/>
      <c r="NZ94" s="49"/>
      <c r="OA94" s="49"/>
      <c r="OB94" s="49"/>
      <c r="OC94" s="49"/>
      <c r="OD94" s="49"/>
      <c r="OE94" s="49"/>
      <c r="OF94" s="49"/>
      <c r="OG94" s="49"/>
      <c r="OH94" s="49"/>
      <c r="OI94" s="49"/>
      <c r="OJ94" s="49"/>
      <c r="OK94" s="49"/>
      <c r="OL94" s="49"/>
      <c r="OM94" s="49"/>
      <c r="ON94" s="49"/>
      <c r="OO94" s="49"/>
      <c r="OP94" s="49"/>
      <c r="OQ94" s="49"/>
      <c r="OR94" s="49"/>
      <c r="OS94" s="49"/>
      <c r="OT94" s="49"/>
      <c r="OU94" s="49"/>
      <c r="OV94" s="49"/>
      <c r="OW94" s="49"/>
      <c r="OX94" s="49"/>
      <c r="OY94" s="49"/>
      <c r="OZ94" s="49"/>
      <c r="PA94" s="49"/>
      <c r="PB94" s="49"/>
      <c r="PC94" s="49"/>
      <c r="PD94" s="49"/>
      <c r="PE94" s="49"/>
      <c r="PF94" s="49"/>
      <c r="PG94" s="49"/>
      <c r="PH94" s="49"/>
      <c r="PI94" s="49"/>
      <c r="PJ94" s="49"/>
      <c r="PK94" s="49"/>
      <c r="PL94" s="49"/>
      <c r="PM94" s="49"/>
      <c r="PN94" s="49"/>
      <c r="PO94" s="49"/>
      <c r="PP94" s="49"/>
      <c r="PQ94" s="49"/>
      <c r="PR94" s="49"/>
      <c r="PS94" s="49"/>
      <c r="PT94" s="49"/>
      <c r="PU94" s="49"/>
      <c r="PV94" s="49"/>
      <c r="PW94" s="49"/>
      <c r="PX94" s="49"/>
      <c r="PY94" s="49"/>
      <c r="PZ94" s="49"/>
      <c r="QA94" s="49"/>
      <c r="QB94" s="49"/>
      <c r="QC94" s="49"/>
      <c r="QD94" s="49"/>
      <c r="QE94" s="49"/>
      <c r="QF94" s="49"/>
      <c r="QG94" s="49"/>
      <c r="QH94" s="49"/>
      <c r="QI94" s="49"/>
      <c r="QJ94" s="49"/>
      <c r="QK94" s="49"/>
      <c r="QL94" s="49"/>
      <c r="QM94" s="49"/>
      <c r="QN94" s="49"/>
      <c r="QO94" s="49"/>
      <c r="QP94" s="49"/>
      <c r="QQ94" s="49"/>
      <c r="QR94" s="49"/>
      <c r="QS94" s="49"/>
      <c r="QT94" s="49"/>
      <c r="QU94" s="49"/>
      <c r="QV94" s="49"/>
      <c r="QW94" s="49"/>
      <c r="QX94" s="49"/>
      <c r="QY94" s="49"/>
      <c r="QZ94" s="49"/>
      <c r="RA94" s="49"/>
      <c r="RB94" s="49"/>
      <c r="RC94" s="49"/>
      <c r="RD94" s="49"/>
      <c r="RE94" s="49"/>
      <c r="RF94" s="49"/>
      <c r="RG94" s="49"/>
      <c r="RH94" s="49"/>
      <c r="RI94" s="49"/>
      <c r="RJ94" s="49"/>
      <c r="RK94" s="49"/>
      <c r="RL94" s="49"/>
      <c r="RM94" s="49"/>
      <c r="RN94" s="49"/>
      <c r="RO94" s="49"/>
      <c r="RP94" s="49"/>
      <c r="RQ94" s="49"/>
      <c r="RR94" s="49"/>
      <c r="RS94" s="49"/>
      <c r="RT94" s="49"/>
      <c r="RU94" s="49"/>
      <c r="RV94" s="49"/>
      <c r="RW94" s="49"/>
      <c r="RX94" s="49"/>
      <c r="RY94" s="49"/>
      <c r="RZ94" s="49"/>
      <c r="SA94" s="49"/>
      <c r="SB94" s="49"/>
      <c r="SC94" s="49"/>
      <c r="SD94" s="49"/>
      <c r="SE94" s="49"/>
      <c r="SF94" s="49"/>
      <c r="SG94" s="49"/>
      <c r="SH94" s="49"/>
      <c r="SI94" s="49"/>
      <c r="SJ94" s="49"/>
      <c r="SK94" s="49"/>
      <c r="SL94" s="49"/>
      <c r="SM94" s="49"/>
      <c r="SN94" s="49"/>
      <c r="SO94" s="49"/>
      <c r="SP94" s="49"/>
      <c r="SQ94" s="49"/>
      <c r="SR94" s="49"/>
      <c r="SS94" s="49"/>
      <c r="ST94" s="49"/>
      <c r="SU94" s="49"/>
      <c r="SV94" s="49"/>
      <c r="SW94" s="49"/>
      <c r="SX94" s="49"/>
      <c r="SY94" s="49"/>
      <c r="SZ94" s="49"/>
      <c r="TA94" s="49"/>
      <c r="TB94" s="49"/>
      <c r="TC94" s="49"/>
      <c r="TD94" s="49"/>
      <c r="TE94" s="49"/>
      <c r="TF94" s="49"/>
      <c r="TG94" s="49"/>
      <c r="TH94" s="49"/>
      <c r="TI94" s="49"/>
      <c r="TJ94" s="49"/>
      <c r="TK94" s="49"/>
      <c r="TL94" s="49"/>
      <c r="TM94" s="49"/>
      <c r="TN94" s="49"/>
      <c r="TO94" s="49"/>
      <c r="TP94" s="49"/>
      <c r="TQ94" s="49"/>
      <c r="TR94" s="49"/>
      <c r="TS94" s="49"/>
      <c r="TT94" s="49"/>
      <c r="TU94" s="49"/>
      <c r="TV94" s="49"/>
      <c r="TW94" s="49"/>
      <c r="TX94" s="49"/>
      <c r="TY94" s="49"/>
      <c r="TZ94" s="49"/>
      <c r="UA94" s="49"/>
      <c r="UB94" s="49"/>
      <c r="UC94" s="49"/>
      <c r="UD94" s="49"/>
      <c r="UE94" s="49"/>
      <c r="UF94" s="49"/>
      <c r="UG94" s="49"/>
    </row>
    <row r="95" spans="1:553" s="50" customFormat="1" ht="38.25" customHeight="1">
      <c r="A95" s="119" t="s">
        <v>58</v>
      </c>
      <c r="B95" s="123" t="s">
        <v>59</v>
      </c>
      <c r="C95" s="61" t="s">
        <v>16</v>
      </c>
      <c r="D95" s="38">
        <f t="shared" si="6"/>
        <v>20652.8</v>
      </c>
      <c r="E95" s="38">
        <v>0</v>
      </c>
      <c r="F95" s="38">
        <v>20652.8</v>
      </c>
      <c r="G95" s="38">
        <v>0</v>
      </c>
      <c r="H95" s="38">
        <v>0</v>
      </c>
      <c r="I95" s="78" t="s">
        <v>127</v>
      </c>
      <c r="J95" s="59" t="s">
        <v>64</v>
      </c>
      <c r="K95" s="57">
        <v>3</v>
      </c>
      <c r="L95" s="103" t="s">
        <v>137</v>
      </c>
      <c r="M95" s="103" t="s">
        <v>95</v>
      </c>
      <c r="N95" s="33"/>
      <c r="O95" s="33"/>
      <c r="P95" s="33"/>
      <c r="Q95" s="33"/>
      <c r="R95" s="33"/>
      <c r="S95" s="33"/>
      <c r="T95" s="33"/>
      <c r="U95" s="33"/>
      <c r="V95" s="33"/>
      <c r="W95" s="33"/>
      <c r="X95" s="33"/>
      <c r="Y95" s="33"/>
      <c r="Z95" s="33"/>
      <c r="AA95" s="33"/>
      <c r="AB95" s="33"/>
      <c r="AC95" s="33"/>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c r="BK95" s="49"/>
      <c r="BL95" s="49"/>
      <c r="BM95" s="49"/>
      <c r="BN95" s="49"/>
      <c r="BO95" s="49"/>
      <c r="BP95" s="49"/>
      <c r="BQ95" s="49"/>
      <c r="BR95" s="49"/>
      <c r="BS95" s="49"/>
      <c r="BT95" s="49"/>
      <c r="BU95" s="49"/>
      <c r="BV95" s="49"/>
      <c r="BW95" s="49"/>
      <c r="BX95" s="49"/>
      <c r="BY95" s="49"/>
      <c r="BZ95" s="49"/>
      <c r="CA95" s="49"/>
      <c r="CB95" s="49"/>
      <c r="CC95" s="49"/>
      <c r="CD95" s="49"/>
      <c r="CE95" s="49"/>
      <c r="CF95" s="49"/>
      <c r="CG95" s="49"/>
      <c r="CH95" s="49"/>
      <c r="CI95" s="49"/>
      <c r="CJ95" s="49"/>
      <c r="CK95" s="49"/>
      <c r="CL95" s="49"/>
      <c r="CM95" s="49"/>
      <c r="CN95" s="49"/>
      <c r="CO95" s="49"/>
      <c r="CP95" s="49"/>
      <c r="CQ95" s="49"/>
      <c r="CR95" s="49"/>
      <c r="CS95" s="49"/>
      <c r="CT95" s="49"/>
      <c r="CU95" s="49"/>
      <c r="CV95" s="49"/>
      <c r="CW95" s="49"/>
      <c r="CX95" s="49"/>
      <c r="CY95" s="49"/>
      <c r="CZ95" s="49"/>
      <c r="DA95" s="49"/>
      <c r="DB95" s="49"/>
      <c r="DC95" s="49"/>
      <c r="DD95" s="49"/>
      <c r="DE95" s="49"/>
      <c r="DF95" s="49"/>
      <c r="DG95" s="49"/>
      <c r="DH95" s="49"/>
      <c r="DI95" s="49"/>
      <c r="DJ95" s="49"/>
      <c r="DK95" s="49"/>
      <c r="DL95" s="49"/>
      <c r="DM95" s="49"/>
      <c r="DN95" s="49"/>
      <c r="DO95" s="49"/>
      <c r="DP95" s="49"/>
      <c r="DQ95" s="49"/>
      <c r="DR95" s="49"/>
      <c r="DS95" s="49"/>
      <c r="DT95" s="49"/>
      <c r="DU95" s="49"/>
      <c r="DV95" s="49"/>
      <c r="DW95" s="49"/>
      <c r="DX95" s="49"/>
      <c r="DY95" s="49"/>
      <c r="DZ95" s="49"/>
      <c r="EA95" s="49"/>
      <c r="EB95" s="49"/>
      <c r="EC95" s="49"/>
      <c r="ED95" s="49"/>
      <c r="EE95" s="49"/>
      <c r="EF95" s="49"/>
      <c r="EG95" s="49"/>
      <c r="EH95" s="49"/>
      <c r="EI95" s="49"/>
      <c r="EJ95" s="49"/>
      <c r="EK95" s="49"/>
      <c r="EL95" s="49"/>
      <c r="EM95" s="49"/>
      <c r="EN95" s="49"/>
      <c r="EO95" s="49"/>
      <c r="EP95" s="49"/>
      <c r="EQ95" s="49"/>
      <c r="ER95" s="49"/>
      <c r="ES95" s="49"/>
      <c r="ET95" s="49"/>
      <c r="EU95" s="49"/>
      <c r="EV95" s="49"/>
      <c r="EW95" s="49"/>
      <c r="EX95" s="49"/>
      <c r="EY95" s="49"/>
      <c r="EZ95" s="49"/>
      <c r="FA95" s="49"/>
      <c r="FB95" s="49"/>
      <c r="FC95" s="49"/>
      <c r="FD95" s="49"/>
      <c r="FE95" s="49"/>
      <c r="FF95" s="49"/>
      <c r="FG95" s="49"/>
      <c r="FH95" s="49"/>
      <c r="FI95" s="49"/>
      <c r="FJ95" s="49"/>
      <c r="FK95" s="49"/>
      <c r="FL95" s="49"/>
      <c r="FM95" s="49"/>
      <c r="FN95" s="49"/>
      <c r="FO95" s="49"/>
      <c r="FP95" s="49"/>
      <c r="FQ95" s="49"/>
      <c r="FR95" s="49"/>
      <c r="FS95" s="49"/>
      <c r="FT95" s="49"/>
      <c r="FU95" s="49"/>
      <c r="FV95" s="49"/>
      <c r="FW95" s="49"/>
      <c r="FX95" s="49"/>
      <c r="FY95" s="49"/>
      <c r="FZ95" s="49"/>
      <c r="GA95" s="49"/>
      <c r="GB95" s="49"/>
      <c r="GC95" s="49"/>
      <c r="GD95" s="49"/>
      <c r="GE95" s="49"/>
      <c r="GF95" s="49"/>
      <c r="GG95" s="49"/>
      <c r="GH95" s="49"/>
      <c r="GI95" s="49"/>
      <c r="GJ95" s="49"/>
      <c r="GK95" s="49"/>
      <c r="GL95" s="49"/>
      <c r="GM95" s="49"/>
      <c r="GN95" s="49"/>
      <c r="GO95" s="49"/>
      <c r="GP95" s="49"/>
      <c r="GQ95" s="49"/>
      <c r="GR95" s="49"/>
      <c r="GS95" s="49"/>
      <c r="GT95" s="49"/>
      <c r="GU95" s="49"/>
      <c r="GV95" s="49"/>
      <c r="GW95" s="49"/>
      <c r="GX95" s="49"/>
      <c r="GY95" s="49"/>
      <c r="GZ95" s="49"/>
      <c r="HA95" s="49"/>
      <c r="HB95" s="49"/>
      <c r="HC95" s="49"/>
      <c r="HD95" s="49"/>
      <c r="HE95" s="49"/>
      <c r="HF95" s="49"/>
      <c r="HG95" s="49"/>
      <c r="HH95" s="49"/>
      <c r="HI95" s="49"/>
      <c r="HJ95" s="49"/>
      <c r="HK95" s="49"/>
      <c r="HL95" s="49"/>
      <c r="HM95" s="49"/>
      <c r="HN95" s="49"/>
      <c r="HO95" s="49"/>
      <c r="HP95" s="49"/>
      <c r="HQ95" s="49"/>
      <c r="HR95" s="49"/>
      <c r="HS95" s="49"/>
      <c r="HT95" s="49"/>
      <c r="HU95" s="49"/>
      <c r="HV95" s="49"/>
      <c r="HW95" s="49"/>
      <c r="HX95" s="49"/>
      <c r="HY95" s="49"/>
      <c r="HZ95" s="49"/>
      <c r="IA95" s="49"/>
      <c r="IB95" s="49"/>
      <c r="IC95" s="49"/>
      <c r="ID95" s="49"/>
      <c r="IE95" s="49"/>
      <c r="IF95" s="49"/>
      <c r="IG95" s="49"/>
      <c r="IH95" s="49"/>
      <c r="II95" s="49"/>
      <c r="IJ95" s="49"/>
      <c r="IK95" s="49"/>
      <c r="IL95" s="49"/>
      <c r="IM95" s="49"/>
      <c r="IN95" s="49"/>
      <c r="IO95" s="49"/>
      <c r="IP95" s="49"/>
      <c r="IQ95" s="49"/>
      <c r="IR95" s="49"/>
      <c r="IS95" s="49"/>
      <c r="IT95" s="49"/>
      <c r="IU95" s="49"/>
      <c r="IV95" s="49"/>
      <c r="IW95" s="49"/>
      <c r="IX95" s="49"/>
      <c r="IY95" s="49"/>
      <c r="IZ95" s="49"/>
      <c r="JA95" s="49"/>
      <c r="JB95" s="49"/>
      <c r="JC95" s="49"/>
      <c r="JD95" s="49"/>
      <c r="JE95" s="49"/>
      <c r="JF95" s="49"/>
      <c r="JG95" s="49"/>
      <c r="JH95" s="49"/>
      <c r="JI95" s="49"/>
      <c r="JJ95" s="49"/>
      <c r="JK95" s="49"/>
      <c r="JL95" s="49"/>
      <c r="JM95" s="49"/>
      <c r="JN95" s="49"/>
      <c r="JO95" s="49"/>
      <c r="JP95" s="49"/>
      <c r="JQ95" s="49"/>
      <c r="JR95" s="49"/>
      <c r="JS95" s="49"/>
      <c r="JT95" s="49"/>
      <c r="JU95" s="49"/>
      <c r="JV95" s="49"/>
      <c r="JW95" s="49"/>
      <c r="JX95" s="49"/>
      <c r="JY95" s="49"/>
      <c r="JZ95" s="49"/>
      <c r="KA95" s="49"/>
      <c r="KB95" s="49"/>
      <c r="KC95" s="49"/>
      <c r="KD95" s="49"/>
      <c r="KE95" s="49"/>
      <c r="KF95" s="49"/>
      <c r="KG95" s="49"/>
      <c r="KH95" s="49"/>
      <c r="KI95" s="49"/>
      <c r="KJ95" s="49"/>
      <c r="KK95" s="49"/>
      <c r="KL95" s="49"/>
      <c r="KM95" s="49"/>
      <c r="KN95" s="49"/>
      <c r="KO95" s="49"/>
      <c r="KP95" s="49"/>
      <c r="KQ95" s="49"/>
      <c r="KR95" s="49"/>
      <c r="KS95" s="49"/>
      <c r="KT95" s="49"/>
      <c r="KU95" s="49"/>
      <c r="KV95" s="49"/>
      <c r="KW95" s="49"/>
      <c r="KX95" s="49"/>
      <c r="KY95" s="49"/>
      <c r="KZ95" s="49"/>
      <c r="LA95" s="49"/>
      <c r="LB95" s="49"/>
      <c r="LC95" s="49"/>
      <c r="LD95" s="49"/>
      <c r="LE95" s="49"/>
      <c r="LF95" s="49"/>
      <c r="LG95" s="49"/>
      <c r="LH95" s="49"/>
      <c r="LI95" s="49"/>
      <c r="LJ95" s="49"/>
      <c r="LK95" s="49"/>
      <c r="LL95" s="49"/>
      <c r="LM95" s="49"/>
      <c r="LN95" s="49"/>
      <c r="LO95" s="49"/>
      <c r="LP95" s="49"/>
      <c r="LQ95" s="49"/>
      <c r="LR95" s="49"/>
      <c r="LS95" s="49"/>
      <c r="LT95" s="49"/>
      <c r="LU95" s="49"/>
      <c r="LV95" s="49"/>
      <c r="LW95" s="49"/>
      <c r="LX95" s="49"/>
      <c r="LY95" s="49"/>
      <c r="LZ95" s="49"/>
      <c r="MA95" s="49"/>
      <c r="MB95" s="49"/>
      <c r="MC95" s="49"/>
      <c r="MD95" s="49"/>
      <c r="ME95" s="49"/>
      <c r="MF95" s="49"/>
      <c r="MG95" s="49"/>
      <c r="MH95" s="49"/>
      <c r="MI95" s="49"/>
      <c r="MJ95" s="49"/>
      <c r="MK95" s="49"/>
      <c r="ML95" s="49"/>
      <c r="MM95" s="49"/>
      <c r="MN95" s="49"/>
      <c r="MO95" s="49"/>
      <c r="MP95" s="49"/>
      <c r="MQ95" s="49"/>
      <c r="MR95" s="49"/>
      <c r="MS95" s="49"/>
      <c r="MT95" s="49"/>
      <c r="MU95" s="49"/>
      <c r="MV95" s="49"/>
      <c r="MW95" s="49"/>
      <c r="MX95" s="49"/>
      <c r="MY95" s="49"/>
      <c r="MZ95" s="49"/>
      <c r="NA95" s="49"/>
      <c r="NB95" s="49"/>
      <c r="NC95" s="49"/>
      <c r="ND95" s="49"/>
      <c r="NE95" s="49"/>
      <c r="NF95" s="49"/>
      <c r="NG95" s="49"/>
      <c r="NH95" s="49"/>
      <c r="NI95" s="49"/>
      <c r="NJ95" s="49"/>
      <c r="NK95" s="49"/>
      <c r="NL95" s="49"/>
      <c r="NM95" s="49"/>
      <c r="NN95" s="49"/>
      <c r="NO95" s="49"/>
      <c r="NP95" s="49"/>
      <c r="NQ95" s="49"/>
      <c r="NR95" s="49"/>
      <c r="NS95" s="49"/>
      <c r="NT95" s="49"/>
      <c r="NU95" s="49"/>
      <c r="NV95" s="49"/>
      <c r="NW95" s="49"/>
      <c r="NX95" s="49"/>
      <c r="NY95" s="49"/>
      <c r="NZ95" s="49"/>
      <c r="OA95" s="49"/>
      <c r="OB95" s="49"/>
      <c r="OC95" s="49"/>
      <c r="OD95" s="49"/>
      <c r="OE95" s="49"/>
      <c r="OF95" s="49"/>
      <c r="OG95" s="49"/>
      <c r="OH95" s="49"/>
      <c r="OI95" s="49"/>
      <c r="OJ95" s="49"/>
      <c r="OK95" s="49"/>
      <c r="OL95" s="49"/>
      <c r="OM95" s="49"/>
      <c r="ON95" s="49"/>
      <c r="OO95" s="49"/>
      <c r="OP95" s="49"/>
      <c r="OQ95" s="49"/>
      <c r="OR95" s="49"/>
      <c r="OS95" s="49"/>
      <c r="OT95" s="49"/>
      <c r="OU95" s="49"/>
      <c r="OV95" s="49"/>
      <c r="OW95" s="49"/>
      <c r="OX95" s="49"/>
      <c r="OY95" s="49"/>
      <c r="OZ95" s="49"/>
      <c r="PA95" s="49"/>
      <c r="PB95" s="49"/>
      <c r="PC95" s="49"/>
      <c r="PD95" s="49"/>
      <c r="PE95" s="49"/>
      <c r="PF95" s="49"/>
      <c r="PG95" s="49"/>
      <c r="PH95" s="49"/>
      <c r="PI95" s="49"/>
      <c r="PJ95" s="49"/>
      <c r="PK95" s="49"/>
      <c r="PL95" s="49"/>
      <c r="PM95" s="49"/>
      <c r="PN95" s="49"/>
      <c r="PO95" s="49"/>
      <c r="PP95" s="49"/>
      <c r="PQ95" s="49"/>
      <c r="PR95" s="49"/>
      <c r="PS95" s="49"/>
      <c r="PT95" s="49"/>
      <c r="PU95" s="49"/>
      <c r="PV95" s="49"/>
      <c r="PW95" s="49"/>
      <c r="PX95" s="49"/>
      <c r="PY95" s="49"/>
      <c r="PZ95" s="49"/>
      <c r="QA95" s="49"/>
      <c r="QB95" s="49"/>
      <c r="QC95" s="49"/>
      <c r="QD95" s="49"/>
      <c r="QE95" s="49"/>
      <c r="QF95" s="49"/>
      <c r="QG95" s="49"/>
      <c r="QH95" s="49"/>
      <c r="QI95" s="49"/>
      <c r="QJ95" s="49"/>
      <c r="QK95" s="49"/>
      <c r="QL95" s="49"/>
      <c r="QM95" s="49"/>
      <c r="QN95" s="49"/>
      <c r="QO95" s="49"/>
      <c r="QP95" s="49"/>
      <c r="QQ95" s="49"/>
      <c r="QR95" s="49"/>
      <c r="QS95" s="49"/>
      <c r="QT95" s="49"/>
      <c r="QU95" s="49"/>
      <c r="QV95" s="49"/>
      <c r="QW95" s="49"/>
      <c r="QX95" s="49"/>
      <c r="QY95" s="49"/>
      <c r="QZ95" s="49"/>
      <c r="RA95" s="49"/>
      <c r="RB95" s="49"/>
      <c r="RC95" s="49"/>
      <c r="RD95" s="49"/>
      <c r="RE95" s="49"/>
      <c r="RF95" s="49"/>
      <c r="RG95" s="49"/>
      <c r="RH95" s="49"/>
      <c r="RI95" s="49"/>
      <c r="RJ95" s="49"/>
      <c r="RK95" s="49"/>
      <c r="RL95" s="49"/>
      <c r="RM95" s="49"/>
      <c r="RN95" s="49"/>
      <c r="RO95" s="49"/>
      <c r="RP95" s="49"/>
      <c r="RQ95" s="49"/>
      <c r="RR95" s="49"/>
      <c r="RS95" s="49"/>
      <c r="RT95" s="49"/>
      <c r="RU95" s="49"/>
      <c r="RV95" s="49"/>
      <c r="RW95" s="49"/>
      <c r="RX95" s="49"/>
      <c r="RY95" s="49"/>
      <c r="RZ95" s="49"/>
      <c r="SA95" s="49"/>
      <c r="SB95" s="49"/>
      <c r="SC95" s="49"/>
      <c r="SD95" s="49"/>
      <c r="SE95" s="49"/>
      <c r="SF95" s="49"/>
      <c r="SG95" s="49"/>
      <c r="SH95" s="49"/>
      <c r="SI95" s="49"/>
      <c r="SJ95" s="49"/>
      <c r="SK95" s="49"/>
      <c r="SL95" s="49"/>
      <c r="SM95" s="49"/>
      <c r="SN95" s="49"/>
      <c r="SO95" s="49"/>
      <c r="SP95" s="49"/>
      <c r="SQ95" s="49"/>
      <c r="SR95" s="49"/>
      <c r="SS95" s="49"/>
      <c r="ST95" s="49"/>
      <c r="SU95" s="49"/>
      <c r="SV95" s="49"/>
      <c r="SW95" s="49"/>
      <c r="SX95" s="49"/>
      <c r="SY95" s="49"/>
      <c r="SZ95" s="49"/>
      <c r="TA95" s="49"/>
      <c r="TB95" s="49"/>
      <c r="TC95" s="49"/>
      <c r="TD95" s="49"/>
      <c r="TE95" s="49"/>
      <c r="TF95" s="49"/>
      <c r="TG95" s="49"/>
      <c r="TH95" s="49"/>
      <c r="TI95" s="49"/>
      <c r="TJ95" s="49"/>
      <c r="TK95" s="49"/>
      <c r="TL95" s="49"/>
      <c r="TM95" s="49"/>
      <c r="TN95" s="49"/>
      <c r="TO95" s="49"/>
      <c r="TP95" s="49"/>
      <c r="TQ95" s="49"/>
      <c r="TR95" s="49"/>
      <c r="TS95" s="49"/>
      <c r="TT95" s="49"/>
      <c r="TU95" s="49"/>
      <c r="TV95" s="49"/>
      <c r="TW95" s="49"/>
      <c r="TX95" s="49"/>
      <c r="TY95" s="49"/>
      <c r="TZ95" s="49"/>
      <c r="UA95" s="49"/>
      <c r="UB95" s="49"/>
      <c r="UC95" s="49"/>
      <c r="UD95" s="49"/>
      <c r="UE95" s="49"/>
      <c r="UF95" s="49"/>
      <c r="UG95" s="49"/>
    </row>
    <row r="96" spans="1:553" ht="45" customHeight="1">
      <c r="A96" s="79"/>
      <c r="B96" s="123"/>
      <c r="C96" s="61" t="s">
        <v>17</v>
      </c>
      <c r="D96" s="38">
        <f t="shared" si="6"/>
        <v>0</v>
      </c>
      <c r="E96" s="38">
        <v>0</v>
      </c>
      <c r="F96" s="38">
        <v>0</v>
      </c>
      <c r="G96" s="38">
        <v>0</v>
      </c>
      <c r="H96" s="38">
        <v>0</v>
      </c>
      <c r="I96" s="79"/>
      <c r="J96" s="59" t="s">
        <v>64</v>
      </c>
      <c r="K96" s="57">
        <v>0</v>
      </c>
      <c r="L96" s="103"/>
      <c r="M96" s="103"/>
    </row>
    <row r="97" spans="1:13" ht="45" customHeight="1">
      <c r="A97" s="79"/>
      <c r="B97" s="123"/>
      <c r="C97" s="57" t="s">
        <v>39</v>
      </c>
      <c r="D97" s="38">
        <f t="shared" si="6"/>
        <v>0</v>
      </c>
      <c r="E97" s="38">
        <v>0</v>
      </c>
      <c r="F97" s="38">
        <v>0</v>
      </c>
      <c r="G97" s="38">
        <v>0</v>
      </c>
      <c r="H97" s="38">
        <v>0</v>
      </c>
      <c r="I97" s="79"/>
      <c r="J97" s="59" t="s">
        <v>246</v>
      </c>
      <c r="K97" s="57">
        <v>0</v>
      </c>
      <c r="L97" s="103"/>
      <c r="M97" s="103"/>
    </row>
    <row r="98" spans="1:13" ht="56.25" customHeight="1">
      <c r="A98" s="80"/>
      <c r="B98" s="123"/>
      <c r="C98" s="57" t="s">
        <v>244</v>
      </c>
      <c r="D98" s="38">
        <f t="shared" si="6"/>
        <v>0</v>
      </c>
      <c r="E98" s="38">
        <v>0</v>
      </c>
      <c r="F98" s="38">
        <v>0</v>
      </c>
      <c r="G98" s="38">
        <v>0</v>
      </c>
      <c r="H98" s="38">
        <v>0</v>
      </c>
      <c r="I98" s="80"/>
      <c r="J98" s="59" t="s">
        <v>64</v>
      </c>
      <c r="K98" s="57">
        <v>0</v>
      </c>
      <c r="L98" s="103"/>
      <c r="M98" s="103"/>
    </row>
    <row r="99" spans="1:13">
      <c r="A99" s="116" t="s">
        <v>102</v>
      </c>
      <c r="B99" s="104"/>
      <c r="C99" s="61" t="s">
        <v>16</v>
      </c>
      <c r="D99" s="38">
        <f t="shared" si="6"/>
        <v>20652.8</v>
      </c>
      <c r="E99" s="38">
        <f>E91+E95</f>
        <v>0</v>
      </c>
      <c r="F99" s="38">
        <f t="shared" ref="F99:H99" si="7">F91+F95</f>
        <v>20652.8</v>
      </c>
      <c r="G99" s="38">
        <f t="shared" si="7"/>
        <v>0</v>
      </c>
      <c r="H99" s="38">
        <f t="shared" si="7"/>
        <v>0</v>
      </c>
      <c r="I99" s="103" t="s">
        <v>12</v>
      </c>
      <c r="J99" s="103" t="s">
        <v>12</v>
      </c>
      <c r="K99" s="103" t="s">
        <v>12</v>
      </c>
      <c r="L99" s="103" t="s">
        <v>12</v>
      </c>
      <c r="M99" s="103" t="s">
        <v>12</v>
      </c>
    </row>
    <row r="100" spans="1:13">
      <c r="A100" s="117"/>
      <c r="B100" s="105"/>
      <c r="C100" s="61" t="s">
        <v>17</v>
      </c>
      <c r="D100" s="38">
        <f t="shared" si="6"/>
        <v>0</v>
      </c>
      <c r="E100" s="38">
        <f t="shared" ref="E100:H102" si="8">E92+E96</f>
        <v>0</v>
      </c>
      <c r="F100" s="38">
        <f t="shared" si="8"/>
        <v>0</v>
      </c>
      <c r="G100" s="38">
        <f t="shared" si="8"/>
        <v>0</v>
      </c>
      <c r="H100" s="38">
        <f t="shared" si="8"/>
        <v>0</v>
      </c>
      <c r="I100" s="103"/>
      <c r="J100" s="103"/>
      <c r="K100" s="103"/>
      <c r="L100" s="103"/>
      <c r="M100" s="103"/>
    </row>
    <row r="101" spans="1:13">
      <c r="A101" s="117"/>
      <c r="B101" s="105"/>
      <c r="C101" s="57" t="s">
        <v>39</v>
      </c>
      <c r="D101" s="38">
        <f t="shared" si="6"/>
        <v>0</v>
      </c>
      <c r="E101" s="38">
        <f t="shared" si="8"/>
        <v>0</v>
      </c>
      <c r="F101" s="38">
        <f t="shared" si="8"/>
        <v>0</v>
      </c>
      <c r="G101" s="38">
        <f t="shared" si="8"/>
        <v>0</v>
      </c>
      <c r="H101" s="38">
        <f t="shared" si="8"/>
        <v>0</v>
      </c>
      <c r="I101" s="103"/>
      <c r="J101" s="103"/>
      <c r="K101" s="103"/>
      <c r="L101" s="103"/>
      <c r="M101" s="103"/>
    </row>
    <row r="102" spans="1:13">
      <c r="A102" s="118"/>
      <c r="B102" s="106"/>
      <c r="C102" s="57" t="s">
        <v>244</v>
      </c>
      <c r="D102" s="38">
        <f t="shared" si="6"/>
        <v>0</v>
      </c>
      <c r="E102" s="38">
        <f t="shared" si="8"/>
        <v>0</v>
      </c>
      <c r="F102" s="38">
        <f t="shared" si="8"/>
        <v>0</v>
      </c>
      <c r="G102" s="38">
        <f t="shared" si="8"/>
        <v>0</v>
      </c>
      <c r="H102" s="38">
        <f t="shared" si="8"/>
        <v>0</v>
      </c>
      <c r="I102" s="103"/>
      <c r="J102" s="103"/>
      <c r="K102" s="103"/>
      <c r="L102" s="103"/>
      <c r="M102" s="103"/>
    </row>
    <row r="103" spans="1:13" ht="67.5" customHeight="1">
      <c r="A103" s="123" t="s">
        <v>119</v>
      </c>
      <c r="B103" s="123"/>
      <c r="C103" s="123"/>
      <c r="D103" s="123"/>
      <c r="E103" s="123"/>
      <c r="F103" s="123"/>
      <c r="G103" s="123"/>
      <c r="H103" s="123"/>
      <c r="I103" s="123"/>
      <c r="J103" s="123"/>
      <c r="K103" s="123"/>
      <c r="L103" s="123"/>
      <c r="M103" s="123"/>
    </row>
    <row r="104" spans="1:13" ht="27" customHeight="1">
      <c r="A104" s="102" t="s">
        <v>65</v>
      </c>
      <c r="B104" s="123" t="s">
        <v>97</v>
      </c>
      <c r="C104" s="123"/>
      <c r="D104" s="123"/>
      <c r="E104" s="123"/>
      <c r="F104" s="123"/>
      <c r="G104" s="123"/>
      <c r="H104" s="123"/>
      <c r="I104" s="123"/>
      <c r="J104" s="123"/>
      <c r="K104" s="123"/>
      <c r="L104" s="123"/>
      <c r="M104" s="123"/>
    </row>
    <row r="105" spans="1:13" ht="27" customHeight="1">
      <c r="A105" s="102"/>
      <c r="B105" s="123" t="s">
        <v>38</v>
      </c>
      <c r="C105" s="123"/>
      <c r="D105" s="123"/>
      <c r="E105" s="123"/>
      <c r="F105" s="123"/>
      <c r="G105" s="123"/>
      <c r="H105" s="123"/>
      <c r="I105" s="123"/>
      <c r="J105" s="123"/>
      <c r="K105" s="123"/>
      <c r="L105" s="123"/>
      <c r="M105" s="123"/>
    </row>
    <row r="106" spans="1:13" ht="54.75" customHeight="1">
      <c r="A106" s="102" t="s">
        <v>155</v>
      </c>
      <c r="B106" s="78" t="s">
        <v>234</v>
      </c>
      <c r="C106" s="57" t="s">
        <v>16</v>
      </c>
      <c r="D106" s="57">
        <f>SUM(E106:H106)</f>
        <v>153.30000000000001</v>
      </c>
      <c r="E106" s="57">
        <f>E110+E114+E118</f>
        <v>0</v>
      </c>
      <c r="F106" s="57">
        <f t="shared" ref="F106:H106" si="9">F110+F114+F118</f>
        <v>0</v>
      </c>
      <c r="G106" s="57">
        <f t="shared" si="9"/>
        <v>153.30000000000001</v>
      </c>
      <c r="H106" s="57">
        <f t="shared" si="9"/>
        <v>0</v>
      </c>
      <c r="I106" s="130" t="s">
        <v>60</v>
      </c>
      <c r="J106" s="78" t="s">
        <v>61</v>
      </c>
      <c r="K106" s="57">
        <v>71</v>
      </c>
      <c r="L106" s="78" t="s">
        <v>126</v>
      </c>
      <c r="M106" s="78" t="s">
        <v>151</v>
      </c>
    </row>
    <row r="107" spans="1:13" ht="54.75" customHeight="1">
      <c r="A107" s="102"/>
      <c r="B107" s="79"/>
      <c r="C107" s="57" t="s">
        <v>17</v>
      </c>
      <c r="D107" s="57">
        <f t="shared" ref="D107:D124" si="10">SUM(E107:H107)</f>
        <v>185</v>
      </c>
      <c r="E107" s="57">
        <f t="shared" ref="E107:H107" si="11">E111+E115+E119</f>
        <v>0</v>
      </c>
      <c r="F107" s="57">
        <f t="shared" si="11"/>
        <v>0</v>
      </c>
      <c r="G107" s="57">
        <f t="shared" si="11"/>
        <v>185</v>
      </c>
      <c r="H107" s="57">
        <f t="shared" si="11"/>
        <v>0</v>
      </c>
      <c r="I107" s="131"/>
      <c r="J107" s="79"/>
      <c r="K107" s="57">
        <v>61</v>
      </c>
      <c r="L107" s="79"/>
      <c r="M107" s="79"/>
    </row>
    <row r="108" spans="1:13" ht="56.25" customHeight="1">
      <c r="A108" s="102"/>
      <c r="B108" s="79"/>
      <c r="C108" s="57" t="s">
        <v>39</v>
      </c>
      <c r="D108" s="57">
        <f t="shared" si="10"/>
        <v>185</v>
      </c>
      <c r="E108" s="57">
        <f>E113+E117+E121</f>
        <v>0</v>
      </c>
      <c r="F108" s="57">
        <f>F113+F117+F121</f>
        <v>0</v>
      </c>
      <c r="G108" s="57">
        <f t="shared" ref="G108" si="12">G112+G116+G120</f>
        <v>185</v>
      </c>
      <c r="H108" s="57">
        <f>H113+H117+H121</f>
        <v>0</v>
      </c>
      <c r="I108" s="131"/>
      <c r="J108" s="79"/>
      <c r="K108" s="57">
        <v>61</v>
      </c>
      <c r="L108" s="79"/>
      <c r="M108" s="79"/>
    </row>
    <row r="109" spans="1:13" ht="56.25" customHeight="1">
      <c r="A109" s="102"/>
      <c r="B109" s="80"/>
      <c r="C109" s="57" t="s">
        <v>248</v>
      </c>
      <c r="D109" s="57">
        <f t="shared" si="10"/>
        <v>185</v>
      </c>
      <c r="E109" s="57">
        <f>E114+E118+E122</f>
        <v>0</v>
      </c>
      <c r="F109" s="57">
        <f>F114+F118+F122</f>
        <v>0</v>
      </c>
      <c r="G109" s="57">
        <f t="shared" ref="G109" si="13">G113+G117+G121</f>
        <v>185</v>
      </c>
      <c r="H109" s="57">
        <f>H114+H118+H122</f>
        <v>0</v>
      </c>
      <c r="I109" s="131"/>
      <c r="J109" s="79"/>
      <c r="K109" s="57">
        <v>61</v>
      </c>
      <c r="L109" s="79"/>
      <c r="M109" s="79"/>
    </row>
    <row r="110" spans="1:13" ht="27" customHeight="1">
      <c r="A110" s="102"/>
      <c r="B110" s="130" t="s">
        <v>123</v>
      </c>
      <c r="C110" s="57" t="s">
        <v>16</v>
      </c>
      <c r="D110" s="57">
        <f t="shared" si="10"/>
        <v>110.7</v>
      </c>
      <c r="E110" s="57">
        <v>0</v>
      </c>
      <c r="F110" s="57">
        <v>0</v>
      </c>
      <c r="G110" s="57">
        <v>110.7</v>
      </c>
      <c r="H110" s="57">
        <v>0</v>
      </c>
      <c r="I110" s="131"/>
      <c r="J110" s="79"/>
      <c r="K110" s="57">
        <v>49</v>
      </c>
      <c r="L110" s="79"/>
      <c r="M110" s="79"/>
    </row>
    <row r="111" spans="1:13" ht="27" customHeight="1">
      <c r="A111" s="102"/>
      <c r="B111" s="131"/>
      <c r="C111" s="57" t="s">
        <v>17</v>
      </c>
      <c r="D111" s="57">
        <f t="shared" si="10"/>
        <v>120</v>
      </c>
      <c r="E111" s="57">
        <v>0</v>
      </c>
      <c r="F111" s="57">
        <v>0</v>
      </c>
      <c r="G111" s="57">
        <v>120</v>
      </c>
      <c r="H111" s="57">
        <v>0</v>
      </c>
      <c r="I111" s="131"/>
      <c r="J111" s="79"/>
      <c r="K111" s="57">
        <v>51</v>
      </c>
      <c r="L111" s="79"/>
      <c r="M111" s="79"/>
    </row>
    <row r="112" spans="1:13" ht="27" customHeight="1">
      <c r="A112" s="102"/>
      <c r="B112" s="131"/>
      <c r="C112" s="57" t="s">
        <v>39</v>
      </c>
      <c r="D112" s="57">
        <f t="shared" si="10"/>
        <v>120</v>
      </c>
      <c r="E112" s="57">
        <v>0</v>
      </c>
      <c r="F112" s="57">
        <v>0</v>
      </c>
      <c r="G112" s="57">
        <v>120</v>
      </c>
      <c r="H112" s="57">
        <v>0</v>
      </c>
      <c r="I112" s="131"/>
      <c r="J112" s="79"/>
      <c r="K112" s="57">
        <v>51</v>
      </c>
      <c r="L112" s="79"/>
      <c r="M112" s="79"/>
    </row>
    <row r="113" spans="1:13" ht="27" customHeight="1">
      <c r="A113" s="102"/>
      <c r="B113" s="132"/>
      <c r="C113" s="57" t="s">
        <v>244</v>
      </c>
      <c r="D113" s="57">
        <f t="shared" si="10"/>
        <v>120</v>
      </c>
      <c r="E113" s="57">
        <v>0</v>
      </c>
      <c r="F113" s="57">
        <v>0</v>
      </c>
      <c r="G113" s="57">
        <v>120</v>
      </c>
      <c r="H113" s="57">
        <v>0</v>
      </c>
      <c r="I113" s="131"/>
      <c r="J113" s="79"/>
      <c r="K113" s="57">
        <v>51</v>
      </c>
      <c r="L113" s="79"/>
      <c r="M113" s="79"/>
    </row>
    <row r="114" spans="1:13" ht="27" customHeight="1">
      <c r="A114" s="102"/>
      <c r="B114" s="78" t="s">
        <v>124</v>
      </c>
      <c r="C114" s="57" t="s">
        <v>16</v>
      </c>
      <c r="D114" s="57">
        <f t="shared" si="10"/>
        <v>27.6</v>
      </c>
      <c r="E114" s="57">
        <v>0</v>
      </c>
      <c r="F114" s="57">
        <v>0</v>
      </c>
      <c r="G114" s="57">
        <v>27.6</v>
      </c>
      <c r="H114" s="57">
        <v>0</v>
      </c>
      <c r="I114" s="131"/>
      <c r="J114" s="79"/>
      <c r="K114" s="57">
        <v>21</v>
      </c>
      <c r="L114" s="79"/>
      <c r="M114" s="79"/>
    </row>
    <row r="115" spans="1:13" ht="27" customHeight="1">
      <c r="A115" s="102"/>
      <c r="B115" s="79"/>
      <c r="C115" s="57" t="s">
        <v>17</v>
      </c>
      <c r="D115" s="57">
        <f t="shared" si="10"/>
        <v>50</v>
      </c>
      <c r="E115" s="57">
        <v>0</v>
      </c>
      <c r="F115" s="57">
        <v>0</v>
      </c>
      <c r="G115" s="57">
        <v>50</v>
      </c>
      <c r="H115" s="57">
        <v>0</v>
      </c>
      <c r="I115" s="131"/>
      <c r="J115" s="79"/>
      <c r="K115" s="57">
        <v>9</v>
      </c>
      <c r="L115" s="79"/>
      <c r="M115" s="79"/>
    </row>
    <row r="116" spans="1:13" ht="27" customHeight="1">
      <c r="A116" s="102"/>
      <c r="B116" s="79"/>
      <c r="C116" s="57" t="s">
        <v>39</v>
      </c>
      <c r="D116" s="57">
        <f t="shared" si="10"/>
        <v>50</v>
      </c>
      <c r="E116" s="57">
        <v>0</v>
      </c>
      <c r="F116" s="57">
        <v>0</v>
      </c>
      <c r="G116" s="57">
        <v>50</v>
      </c>
      <c r="H116" s="57">
        <v>0</v>
      </c>
      <c r="I116" s="131"/>
      <c r="J116" s="79"/>
      <c r="K116" s="57">
        <v>9</v>
      </c>
      <c r="L116" s="79"/>
      <c r="M116" s="79"/>
    </row>
    <row r="117" spans="1:13" ht="27" customHeight="1">
      <c r="A117" s="102"/>
      <c r="B117" s="80"/>
      <c r="C117" s="57" t="s">
        <v>244</v>
      </c>
      <c r="D117" s="57">
        <f t="shared" si="10"/>
        <v>50</v>
      </c>
      <c r="E117" s="57">
        <v>0</v>
      </c>
      <c r="F117" s="57">
        <v>0</v>
      </c>
      <c r="G117" s="57">
        <v>50</v>
      </c>
      <c r="H117" s="57">
        <v>0</v>
      </c>
      <c r="I117" s="131"/>
      <c r="J117" s="79"/>
      <c r="K117" s="57">
        <v>9</v>
      </c>
      <c r="L117" s="79"/>
      <c r="M117" s="79"/>
    </row>
    <row r="118" spans="1:13" ht="27" customHeight="1">
      <c r="A118" s="102"/>
      <c r="B118" s="130" t="s">
        <v>125</v>
      </c>
      <c r="C118" s="57" t="s">
        <v>16</v>
      </c>
      <c r="D118" s="57">
        <f t="shared" si="10"/>
        <v>15</v>
      </c>
      <c r="E118" s="57">
        <v>0</v>
      </c>
      <c r="F118" s="57">
        <v>0</v>
      </c>
      <c r="G118" s="57">
        <v>15</v>
      </c>
      <c r="H118" s="57">
        <v>0</v>
      </c>
      <c r="I118" s="131"/>
      <c r="J118" s="79"/>
      <c r="K118" s="57">
        <v>1</v>
      </c>
      <c r="L118" s="79"/>
      <c r="M118" s="79"/>
    </row>
    <row r="119" spans="1:13" ht="27" customHeight="1">
      <c r="A119" s="102"/>
      <c r="B119" s="131"/>
      <c r="C119" s="57" t="s">
        <v>17</v>
      </c>
      <c r="D119" s="57">
        <f t="shared" si="10"/>
        <v>15</v>
      </c>
      <c r="E119" s="57">
        <v>0</v>
      </c>
      <c r="F119" s="57">
        <v>0</v>
      </c>
      <c r="G119" s="57">
        <v>15</v>
      </c>
      <c r="H119" s="57">
        <v>0</v>
      </c>
      <c r="I119" s="131"/>
      <c r="J119" s="79"/>
      <c r="K119" s="57">
        <v>1</v>
      </c>
      <c r="L119" s="79"/>
      <c r="M119" s="79"/>
    </row>
    <row r="120" spans="1:13" ht="27" customHeight="1">
      <c r="A120" s="102"/>
      <c r="B120" s="131"/>
      <c r="C120" s="57" t="s">
        <v>39</v>
      </c>
      <c r="D120" s="57">
        <f t="shared" si="10"/>
        <v>15</v>
      </c>
      <c r="E120" s="57">
        <v>0</v>
      </c>
      <c r="F120" s="57">
        <v>0</v>
      </c>
      <c r="G120" s="57">
        <v>15</v>
      </c>
      <c r="H120" s="57">
        <v>0</v>
      </c>
      <c r="I120" s="131"/>
      <c r="J120" s="79"/>
      <c r="K120" s="57">
        <v>1</v>
      </c>
      <c r="L120" s="79"/>
      <c r="M120" s="79"/>
    </row>
    <row r="121" spans="1:13" ht="27" customHeight="1">
      <c r="A121" s="102"/>
      <c r="B121" s="132"/>
      <c r="C121" s="57" t="s">
        <v>244</v>
      </c>
      <c r="D121" s="57">
        <f t="shared" si="10"/>
        <v>15</v>
      </c>
      <c r="E121" s="57">
        <v>0</v>
      </c>
      <c r="F121" s="57">
        <v>0</v>
      </c>
      <c r="G121" s="57">
        <v>15</v>
      </c>
      <c r="H121" s="57">
        <v>0</v>
      </c>
      <c r="I121" s="132"/>
      <c r="J121" s="80"/>
      <c r="K121" s="57">
        <v>1</v>
      </c>
      <c r="L121" s="80"/>
      <c r="M121" s="80"/>
    </row>
    <row r="122" spans="1:13" ht="27" customHeight="1">
      <c r="A122" s="116" t="s">
        <v>102</v>
      </c>
      <c r="B122" s="104"/>
      <c r="C122" s="61" t="s">
        <v>16</v>
      </c>
      <c r="D122" s="57">
        <f t="shared" si="10"/>
        <v>153.30000000000001</v>
      </c>
      <c r="E122" s="57">
        <f>E106</f>
        <v>0</v>
      </c>
      <c r="F122" s="57">
        <f t="shared" ref="F122:H122" si="14">F106</f>
        <v>0</v>
      </c>
      <c r="G122" s="57">
        <f t="shared" si="14"/>
        <v>153.30000000000001</v>
      </c>
      <c r="H122" s="57">
        <f t="shared" si="14"/>
        <v>0</v>
      </c>
      <c r="I122" s="123" t="s">
        <v>12</v>
      </c>
      <c r="J122" s="123" t="s">
        <v>12</v>
      </c>
      <c r="K122" s="103" t="s">
        <v>12</v>
      </c>
      <c r="L122" s="123" t="s">
        <v>12</v>
      </c>
      <c r="M122" s="123" t="s">
        <v>12</v>
      </c>
    </row>
    <row r="123" spans="1:13" ht="27" customHeight="1">
      <c r="A123" s="117"/>
      <c r="B123" s="105"/>
      <c r="C123" s="61" t="s">
        <v>17</v>
      </c>
      <c r="D123" s="57">
        <f t="shared" si="10"/>
        <v>185</v>
      </c>
      <c r="E123" s="57">
        <f t="shared" ref="E123:H124" si="15">E107</f>
        <v>0</v>
      </c>
      <c r="F123" s="57">
        <f t="shared" si="15"/>
        <v>0</v>
      </c>
      <c r="G123" s="57">
        <f t="shared" si="15"/>
        <v>185</v>
      </c>
      <c r="H123" s="57">
        <f t="shared" si="15"/>
        <v>0</v>
      </c>
      <c r="I123" s="123"/>
      <c r="J123" s="123"/>
      <c r="K123" s="103"/>
      <c r="L123" s="123"/>
      <c r="M123" s="123"/>
    </row>
    <row r="124" spans="1:13" ht="27" customHeight="1">
      <c r="A124" s="117"/>
      <c r="B124" s="105"/>
      <c r="C124" s="57" t="s">
        <v>39</v>
      </c>
      <c r="D124" s="57">
        <f t="shared" si="10"/>
        <v>185</v>
      </c>
      <c r="E124" s="57">
        <f t="shared" si="15"/>
        <v>0</v>
      </c>
      <c r="F124" s="57">
        <f t="shared" si="15"/>
        <v>0</v>
      </c>
      <c r="G124" s="57">
        <f t="shared" ref="G124" si="16">G108</f>
        <v>185</v>
      </c>
      <c r="H124" s="57">
        <f t="shared" si="15"/>
        <v>0</v>
      </c>
      <c r="I124" s="123"/>
      <c r="J124" s="123"/>
      <c r="K124" s="103"/>
      <c r="L124" s="123"/>
      <c r="M124" s="123"/>
    </row>
    <row r="125" spans="1:13" ht="27" customHeight="1">
      <c r="A125" s="118"/>
      <c r="B125" s="106"/>
      <c r="C125" s="57" t="s">
        <v>244</v>
      </c>
      <c r="D125" s="57">
        <f t="shared" ref="D125:H125" si="17">D108</f>
        <v>185</v>
      </c>
      <c r="E125" s="57">
        <f t="shared" si="17"/>
        <v>0</v>
      </c>
      <c r="F125" s="57">
        <f t="shared" si="17"/>
        <v>0</v>
      </c>
      <c r="G125" s="57">
        <f t="shared" si="17"/>
        <v>185</v>
      </c>
      <c r="H125" s="57">
        <f t="shared" si="17"/>
        <v>0</v>
      </c>
      <c r="I125" s="123"/>
      <c r="J125" s="123"/>
      <c r="K125" s="103"/>
      <c r="L125" s="123"/>
      <c r="M125" s="123"/>
    </row>
    <row r="126" spans="1:13" s="49" customFormat="1" ht="39.75" customHeight="1">
      <c r="A126" s="123" t="s">
        <v>104</v>
      </c>
      <c r="B126" s="123"/>
      <c r="C126" s="123"/>
      <c r="D126" s="123"/>
      <c r="E126" s="123"/>
      <c r="F126" s="123"/>
      <c r="G126" s="123"/>
      <c r="H126" s="123"/>
      <c r="I126" s="123"/>
      <c r="J126" s="123"/>
      <c r="K126" s="123"/>
      <c r="L126" s="123"/>
      <c r="M126" s="123"/>
    </row>
    <row r="127" spans="1:13" s="49" customFormat="1" ht="39.75" customHeight="1">
      <c r="A127" s="119" t="s">
        <v>87</v>
      </c>
      <c r="B127" s="123" t="s">
        <v>105</v>
      </c>
      <c r="C127" s="123"/>
      <c r="D127" s="123"/>
      <c r="E127" s="123"/>
      <c r="F127" s="123"/>
      <c r="G127" s="123"/>
      <c r="H127" s="123"/>
      <c r="I127" s="123"/>
      <c r="J127" s="123"/>
      <c r="K127" s="123"/>
      <c r="L127" s="123"/>
      <c r="M127" s="123"/>
    </row>
    <row r="128" spans="1:13" s="49" customFormat="1" ht="27" customHeight="1">
      <c r="A128" s="121"/>
      <c r="B128" s="123" t="s">
        <v>57</v>
      </c>
      <c r="C128" s="123"/>
      <c r="D128" s="123"/>
      <c r="E128" s="123"/>
      <c r="F128" s="123"/>
      <c r="G128" s="123"/>
      <c r="H128" s="123"/>
      <c r="I128" s="123"/>
      <c r="J128" s="123"/>
      <c r="K128" s="123"/>
      <c r="L128" s="123"/>
      <c r="M128" s="123"/>
    </row>
    <row r="129" spans="1:14" s="49" customFormat="1" ht="57" customHeight="1">
      <c r="A129" s="119" t="s">
        <v>89</v>
      </c>
      <c r="B129" s="78" t="s">
        <v>165</v>
      </c>
      <c r="C129" s="61" t="s">
        <v>16</v>
      </c>
      <c r="D129" s="38">
        <f>SUM(E129:H129)</f>
        <v>1030</v>
      </c>
      <c r="E129" s="38">
        <f>E133+E137+E141</f>
        <v>0</v>
      </c>
      <c r="F129" s="38">
        <f t="shared" ref="F129:H129" si="18">F133+F137+F141</f>
        <v>0</v>
      </c>
      <c r="G129" s="38">
        <f t="shared" si="18"/>
        <v>1030</v>
      </c>
      <c r="H129" s="38">
        <f t="shared" si="18"/>
        <v>0</v>
      </c>
      <c r="I129" s="78" t="s">
        <v>166</v>
      </c>
      <c r="J129" s="57" t="s">
        <v>76</v>
      </c>
      <c r="K129" s="57">
        <v>100</v>
      </c>
      <c r="L129" s="78" t="s">
        <v>137</v>
      </c>
      <c r="M129" s="103" t="s">
        <v>154</v>
      </c>
    </row>
    <row r="130" spans="1:14" s="49" customFormat="1" ht="51" customHeight="1">
      <c r="A130" s="120"/>
      <c r="B130" s="79"/>
      <c r="C130" s="61" t="s">
        <v>17</v>
      </c>
      <c r="D130" s="38">
        <f t="shared" ref="D130:D132" si="19">SUM(E130:H130)</f>
        <v>1050</v>
      </c>
      <c r="E130" s="38">
        <f t="shared" ref="E130:H130" si="20">E134+E138+E142</f>
        <v>0</v>
      </c>
      <c r="F130" s="38">
        <f t="shared" si="20"/>
        <v>0</v>
      </c>
      <c r="G130" s="38">
        <f t="shared" si="20"/>
        <v>1050</v>
      </c>
      <c r="H130" s="38">
        <f t="shared" si="20"/>
        <v>0</v>
      </c>
      <c r="I130" s="79"/>
      <c r="J130" s="57" t="s">
        <v>76</v>
      </c>
      <c r="K130" s="57">
        <v>100</v>
      </c>
      <c r="L130" s="79"/>
      <c r="M130" s="103"/>
    </row>
    <row r="131" spans="1:14" s="49" customFormat="1" ht="35.25" customHeight="1">
      <c r="A131" s="120"/>
      <c r="B131" s="79"/>
      <c r="C131" s="57" t="s">
        <v>39</v>
      </c>
      <c r="D131" s="38">
        <f t="shared" si="19"/>
        <v>800</v>
      </c>
      <c r="E131" s="38"/>
      <c r="F131" s="38"/>
      <c r="G131" s="38">
        <f t="shared" ref="E131:H132" si="21">G135+G139+G143</f>
        <v>800</v>
      </c>
      <c r="H131" s="38"/>
      <c r="I131" s="79"/>
      <c r="J131" s="57" t="s">
        <v>76</v>
      </c>
      <c r="K131" s="57">
        <v>100</v>
      </c>
      <c r="L131" s="79"/>
      <c r="M131" s="103"/>
    </row>
    <row r="132" spans="1:14" s="49" customFormat="1" ht="34.5" customHeight="1">
      <c r="A132" s="121"/>
      <c r="B132" s="80"/>
      <c r="C132" s="57" t="s">
        <v>244</v>
      </c>
      <c r="D132" s="38">
        <f t="shared" si="19"/>
        <v>800</v>
      </c>
      <c r="E132" s="38">
        <f t="shared" si="21"/>
        <v>0</v>
      </c>
      <c r="F132" s="38">
        <f>F136+F140+F144</f>
        <v>0</v>
      </c>
      <c r="G132" s="38">
        <f t="shared" si="21"/>
        <v>800</v>
      </c>
      <c r="H132" s="38">
        <f t="shared" si="21"/>
        <v>0</v>
      </c>
      <c r="I132" s="80"/>
      <c r="J132" s="57" t="s">
        <v>76</v>
      </c>
      <c r="K132" s="57">
        <v>100</v>
      </c>
      <c r="L132" s="80"/>
      <c r="M132" s="103"/>
    </row>
    <row r="133" spans="1:14" s="49" customFormat="1" ht="36" customHeight="1">
      <c r="A133" s="102" t="s">
        <v>163</v>
      </c>
      <c r="B133" s="103" t="s">
        <v>100</v>
      </c>
      <c r="C133" s="61" t="s">
        <v>16</v>
      </c>
      <c r="D133" s="38">
        <f>SUM(E133:H133)</f>
        <v>740</v>
      </c>
      <c r="E133" s="38">
        <v>0</v>
      </c>
      <c r="F133" s="38">
        <v>0</v>
      </c>
      <c r="G133" s="38">
        <f>600+140</f>
        <v>740</v>
      </c>
      <c r="H133" s="38">
        <v>0</v>
      </c>
      <c r="I133" s="103" t="s">
        <v>153</v>
      </c>
      <c r="J133" s="57" t="s">
        <v>76</v>
      </c>
      <c r="K133" s="57">
        <v>100</v>
      </c>
      <c r="L133" s="78" t="s">
        <v>103</v>
      </c>
      <c r="M133" s="103" t="s">
        <v>154</v>
      </c>
    </row>
    <row r="134" spans="1:14" s="49" customFormat="1" ht="34.5" customHeight="1">
      <c r="A134" s="102"/>
      <c r="B134" s="103"/>
      <c r="C134" s="61" t="s">
        <v>17</v>
      </c>
      <c r="D134" s="38">
        <f t="shared" ref="D134:D148" si="22">SUM(E134:H134)</f>
        <v>820</v>
      </c>
      <c r="E134" s="38">
        <v>0</v>
      </c>
      <c r="F134" s="38">
        <v>0</v>
      </c>
      <c r="G134" s="38">
        <v>820</v>
      </c>
      <c r="H134" s="38">
        <v>0</v>
      </c>
      <c r="I134" s="103"/>
      <c r="J134" s="57" t="s">
        <v>76</v>
      </c>
      <c r="K134" s="57">
        <v>100</v>
      </c>
      <c r="L134" s="79"/>
      <c r="M134" s="103"/>
    </row>
    <row r="135" spans="1:14" s="49" customFormat="1" ht="34.5" customHeight="1">
      <c r="A135" s="102"/>
      <c r="B135" s="103"/>
      <c r="C135" s="57" t="s">
        <v>39</v>
      </c>
      <c r="D135" s="38">
        <f t="shared" si="22"/>
        <v>600</v>
      </c>
      <c r="E135" s="38">
        <v>0</v>
      </c>
      <c r="F135" s="38">
        <v>0</v>
      </c>
      <c r="G135" s="38">
        <v>600</v>
      </c>
      <c r="H135" s="38">
        <v>0</v>
      </c>
      <c r="I135" s="103"/>
      <c r="J135" s="57" t="s">
        <v>76</v>
      </c>
      <c r="K135" s="57">
        <v>100</v>
      </c>
      <c r="L135" s="79"/>
      <c r="M135" s="103"/>
    </row>
    <row r="136" spans="1:14" s="49" customFormat="1" ht="42" customHeight="1">
      <c r="A136" s="102"/>
      <c r="B136" s="103"/>
      <c r="C136" s="57" t="s">
        <v>244</v>
      </c>
      <c r="D136" s="38">
        <f t="shared" si="22"/>
        <v>600</v>
      </c>
      <c r="E136" s="38">
        <v>0</v>
      </c>
      <c r="F136" s="38">
        <v>0</v>
      </c>
      <c r="G136" s="38">
        <v>600</v>
      </c>
      <c r="H136" s="38">
        <v>0</v>
      </c>
      <c r="I136" s="103"/>
      <c r="J136" s="57" t="s">
        <v>76</v>
      </c>
      <c r="K136" s="57">
        <v>100</v>
      </c>
      <c r="L136" s="79"/>
      <c r="M136" s="103"/>
    </row>
    <row r="137" spans="1:14" s="49" customFormat="1" ht="27" customHeight="1">
      <c r="A137" s="102" t="s">
        <v>164</v>
      </c>
      <c r="B137" s="103" t="s">
        <v>101</v>
      </c>
      <c r="C137" s="61" t="s">
        <v>16</v>
      </c>
      <c r="D137" s="38">
        <f t="shared" si="22"/>
        <v>200</v>
      </c>
      <c r="E137" s="38">
        <v>0</v>
      </c>
      <c r="F137" s="38">
        <v>0</v>
      </c>
      <c r="G137" s="38">
        <v>200</v>
      </c>
      <c r="H137" s="38">
        <v>0</v>
      </c>
      <c r="I137" s="103" t="s">
        <v>152</v>
      </c>
      <c r="J137" s="57" t="s">
        <v>67</v>
      </c>
      <c r="K137" s="57">
        <v>80</v>
      </c>
      <c r="L137" s="79"/>
      <c r="M137" s="103" t="s">
        <v>154</v>
      </c>
      <c r="N137" s="51"/>
    </row>
    <row r="138" spans="1:14" s="49" customFormat="1" ht="27" customHeight="1">
      <c r="A138" s="102"/>
      <c r="B138" s="103"/>
      <c r="C138" s="61" t="s">
        <v>17</v>
      </c>
      <c r="D138" s="38">
        <f t="shared" si="22"/>
        <v>190</v>
      </c>
      <c r="E138" s="38">
        <v>0</v>
      </c>
      <c r="F138" s="38">
        <v>0</v>
      </c>
      <c r="G138" s="38">
        <v>190</v>
      </c>
      <c r="H138" s="38">
        <v>0</v>
      </c>
      <c r="I138" s="103"/>
      <c r="J138" s="57" t="s">
        <v>67</v>
      </c>
      <c r="K138" s="57">
        <v>80</v>
      </c>
      <c r="L138" s="79"/>
      <c r="M138" s="103"/>
    </row>
    <row r="139" spans="1:14" s="49" customFormat="1" ht="27" customHeight="1">
      <c r="A139" s="102"/>
      <c r="B139" s="103"/>
      <c r="C139" s="57" t="s">
        <v>39</v>
      </c>
      <c r="D139" s="38">
        <f t="shared" si="22"/>
        <v>160</v>
      </c>
      <c r="E139" s="38">
        <v>0</v>
      </c>
      <c r="F139" s="38">
        <v>0</v>
      </c>
      <c r="G139" s="38">
        <v>160</v>
      </c>
      <c r="H139" s="38">
        <v>0</v>
      </c>
      <c r="I139" s="103"/>
      <c r="J139" s="57" t="s">
        <v>67</v>
      </c>
      <c r="K139" s="57">
        <v>80</v>
      </c>
      <c r="L139" s="79"/>
      <c r="M139" s="103"/>
    </row>
    <row r="140" spans="1:14" s="49" customFormat="1" ht="105" customHeight="1">
      <c r="A140" s="102"/>
      <c r="B140" s="103"/>
      <c r="C140" s="57" t="s">
        <v>244</v>
      </c>
      <c r="D140" s="38">
        <f t="shared" si="22"/>
        <v>160</v>
      </c>
      <c r="E140" s="38">
        <v>0</v>
      </c>
      <c r="F140" s="38">
        <v>0</v>
      </c>
      <c r="G140" s="38">
        <v>160</v>
      </c>
      <c r="H140" s="38">
        <v>0</v>
      </c>
      <c r="I140" s="103"/>
      <c r="J140" s="57" t="s">
        <v>67</v>
      </c>
      <c r="K140" s="57">
        <v>80</v>
      </c>
      <c r="L140" s="79"/>
      <c r="M140" s="103"/>
    </row>
    <row r="141" spans="1:14" s="49" customFormat="1" ht="76.5" customHeight="1">
      <c r="A141" s="102" t="s">
        <v>227</v>
      </c>
      <c r="B141" s="78" t="s">
        <v>228</v>
      </c>
      <c r="C141" s="57" t="s">
        <v>3</v>
      </c>
      <c r="D141" s="38">
        <f t="shared" si="22"/>
        <v>90</v>
      </c>
      <c r="E141" s="38">
        <v>0</v>
      </c>
      <c r="F141" s="38">
        <v>0</v>
      </c>
      <c r="G141" s="38">
        <v>90</v>
      </c>
      <c r="H141" s="38">
        <v>0</v>
      </c>
      <c r="I141" s="78" t="s">
        <v>229</v>
      </c>
      <c r="J141" s="57" t="s">
        <v>76</v>
      </c>
      <c r="K141" s="57">
        <v>100</v>
      </c>
      <c r="L141" s="79"/>
      <c r="M141" s="103" t="s">
        <v>154</v>
      </c>
    </row>
    <row r="142" spans="1:14" s="49" customFormat="1" ht="63" customHeight="1">
      <c r="A142" s="102"/>
      <c r="B142" s="79"/>
      <c r="C142" s="57" t="s">
        <v>4</v>
      </c>
      <c r="D142" s="38">
        <f t="shared" si="22"/>
        <v>40</v>
      </c>
      <c r="E142" s="38">
        <v>0</v>
      </c>
      <c r="F142" s="38">
        <v>0</v>
      </c>
      <c r="G142" s="38">
        <v>40</v>
      </c>
      <c r="H142" s="38">
        <v>0</v>
      </c>
      <c r="I142" s="79"/>
      <c r="J142" s="57" t="s">
        <v>76</v>
      </c>
      <c r="K142" s="57">
        <v>100</v>
      </c>
      <c r="L142" s="79"/>
      <c r="M142" s="103"/>
    </row>
    <row r="143" spans="1:14" s="49" customFormat="1" ht="63" customHeight="1">
      <c r="A143" s="102"/>
      <c r="B143" s="79"/>
      <c r="C143" s="57" t="s">
        <v>39</v>
      </c>
      <c r="D143" s="38">
        <f t="shared" si="22"/>
        <v>40</v>
      </c>
      <c r="E143" s="38">
        <v>0</v>
      </c>
      <c r="F143" s="38">
        <v>0</v>
      </c>
      <c r="G143" s="38">
        <v>40</v>
      </c>
      <c r="H143" s="38">
        <v>0</v>
      </c>
      <c r="I143" s="79"/>
      <c r="J143" s="57" t="s">
        <v>76</v>
      </c>
      <c r="K143" s="57">
        <v>100</v>
      </c>
      <c r="L143" s="79"/>
      <c r="M143" s="103"/>
    </row>
    <row r="144" spans="1:14" s="49" customFormat="1" ht="96" customHeight="1">
      <c r="A144" s="102"/>
      <c r="B144" s="80"/>
      <c r="C144" s="57" t="s">
        <v>244</v>
      </c>
      <c r="D144" s="38">
        <f t="shared" si="22"/>
        <v>40</v>
      </c>
      <c r="E144" s="38">
        <v>0</v>
      </c>
      <c r="F144" s="38">
        <v>0</v>
      </c>
      <c r="G144" s="38">
        <v>40</v>
      </c>
      <c r="H144" s="38">
        <v>0</v>
      </c>
      <c r="I144" s="80"/>
      <c r="J144" s="57" t="s">
        <v>76</v>
      </c>
      <c r="K144" s="57">
        <v>100</v>
      </c>
      <c r="L144" s="80"/>
      <c r="M144" s="103"/>
    </row>
    <row r="145" spans="1:13" s="49" customFormat="1" ht="27" customHeight="1">
      <c r="A145" s="103" t="s">
        <v>102</v>
      </c>
      <c r="B145" s="103"/>
      <c r="C145" s="57" t="s">
        <v>16</v>
      </c>
      <c r="D145" s="38">
        <f t="shared" si="22"/>
        <v>1030</v>
      </c>
      <c r="E145" s="38">
        <f>E129</f>
        <v>0</v>
      </c>
      <c r="F145" s="38">
        <f t="shared" ref="F145:H145" si="23">F129</f>
        <v>0</v>
      </c>
      <c r="G145" s="38">
        <f t="shared" si="23"/>
        <v>1030</v>
      </c>
      <c r="H145" s="38">
        <f t="shared" si="23"/>
        <v>0</v>
      </c>
      <c r="I145" s="103" t="s">
        <v>12</v>
      </c>
      <c r="J145" s="103" t="s">
        <v>12</v>
      </c>
      <c r="K145" s="103" t="s">
        <v>12</v>
      </c>
      <c r="L145" s="78" t="s">
        <v>12</v>
      </c>
      <c r="M145" s="103" t="s">
        <v>12</v>
      </c>
    </row>
    <row r="146" spans="1:13" s="49" customFormat="1" ht="27" customHeight="1">
      <c r="A146" s="103"/>
      <c r="B146" s="103"/>
      <c r="C146" s="57" t="s">
        <v>17</v>
      </c>
      <c r="D146" s="38">
        <f t="shared" si="22"/>
        <v>1050</v>
      </c>
      <c r="E146" s="38">
        <f t="shared" ref="E146:H146" si="24">E130</f>
        <v>0</v>
      </c>
      <c r="F146" s="38">
        <f t="shared" si="24"/>
        <v>0</v>
      </c>
      <c r="G146" s="38">
        <f t="shared" si="24"/>
        <v>1050</v>
      </c>
      <c r="H146" s="38">
        <f t="shared" si="24"/>
        <v>0</v>
      </c>
      <c r="I146" s="103"/>
      <c r="J146" s="103"/>
      <c r="K146" s="103"/>
      <c r="L146" s="79"/>
      <c r="M146" s="103"/>
    </row>
    <row r="147" spans="1:13" s="49" customFormat="1" ht="27" customHeight="1">
      <c r="A147" s="103"/>
      <c r="B147" s="103"/>
      <c r="C147" s="57" t="s">
        <v>39</v>
      </c>
      <c r="D147" s="38">
        <f t="shared" si="22"/>
        <v>800</v>
      </c>
      <c r="E147" s="38">
        <f t="shared" ref="E147:H148" si="25">E131</f>
        <v>0</v>
      </c>
      <c r="F147" s="38">
        <f>F131</f>
        <v>0</v>
      </c>
      <c r="G147" s="38">
        <f t="shared" si="25"/>
        <v>800</v>
      </c>
      <c r="H147" s="38">
        <f t="shared" si="25"/>
        <v>0</v>
      </c>
      <c r="I147" s="103"/>
      <c r="J147" s="103"/>
      <c r="K147" s="103"/>
      <c r="L147" s="79"/>
      <c r="M147" s="103"/>
    </row>
    <row r="148" spans="1:13" s="49" customFormat="1" ht="27" customHeight="1">
      <c r="A148" s="103"/>
      <c r="B148" s="103"/>
      <c r="C148" s="57" t="s">
        <v>244</v>
      </c>
      <c r="D148" s="38">
        <f t="shared" si="22"/>
        <v>800</v>
      </c>
      <c r="E148" s="38">
        <f t="shared" si="25"/>
        <v>0</v>
      </c>
      <c r="F148" s="38">
        <f>F132</f>
        <v>0</v>
      </c>
      <c r="G148" s="38">
        <f t="shared" si="25"/>
        <v>800</v>
      </c>
      <c r="H148" s="38">
        <f t="shared" si="25"/>
        <v>0</v>
      </c>
      <c r="I148" s="103"/>
      <c r="J148" s="103"/>
      <c r="K148" s="103"/>
      <c r="L148" s="80"/>
      <c r="M148" s="103"/>
    </row>
    <row r="149" spans="1:13" s="49" customFormat="1" ht="27" customHeight="1">
      <c r="A149" s="123" t="s">
        <v>156</v>
      </c>
      <c r="B149" s="123"/>
      <c r="C149" s="123"/>
      <c r="D149" s="123"/>
      <c r="E149" s="123"/>
      <c r="F149" s="123"/>
      <c r="G149" s="123"/>
      <c r="H149" s="123"/>
      <c r="I149" s="123"/>
      <c r="J149" s="123"/>
      <c r="K149" s="123"/>
      <c r="L149" s="123"/>
      <c r="M149" s="123"/>
    </row>
    <row r="150" spans="1:13" s="49" customFormat="1" ht="37.5" customHeight="1">
      <c r="A150" s="102" t="s">
        <v>158</v>
      </c>
      <c r="B150" s="123" t="s">
        <v>157</v>
      </c>
      <c r="C150" s="123"/>
      <c r="D150" s="123"/>
      <c r="E150" s="123"/>
      <c r="F150" s="123"/>
      <c r="G150" s="123"/>
      <c r="H150" s="123"/>
      <c r="I150" s="123"/>
      <c r="J150" s="123"/>
      <c r="K150" s="123"/>
      <c r="L150" s="123"/>
      <c r="M150" s="123"/>
    </row>
    <row r="151" spans="1:13" s="49" customFormat="1" ht="32.25" customHeight="1">
      <c r="A151" s="102"/>
      <c r="B151" s="123" t="s">
        <v>99</v>
      </c>
      <c r="C151" s="123"/>
      <c r="D151" s="123"/>
      <c r="E151" s="123"/>
      <c r="F151" s="123"/>
      <c r="G151" s="123"/>
      <c r="H151" s="123"/>
      <c r="I151" s="123"/>
      <c r="J151" s="123"/>
      <c r="K151" s="123"/>
      <c r="L151" s="123"/>
      <c r="M151" s="123"/>
    </row>
    <row r="152" spans="1:13" s="49" customFormat="1" ht="46.5" customHeight="1">
      <c r="A152" s="102" t="s">
        <v>159</v>
      </c>
      <c r="B152" s="123" t="s">
        <v>235</v>
      </c>
      <c r="C152" s="57" t="s">
        <v>16</v>
      </c>
      <c r="D152" s="38">
        <f>SUM(E152:H152)</f>
        <v>270</v>
      </c>
      <c r="E152" s="38">
        <v>0</v>
      </c>
      <c r="F152" s="38">
        <v>0</v>
      </c>
      <c r="G152" s="38">
        <v>270</v>
      </c>
      <c r="H152" s="38">
        <v>0</v>
      </c>
      <c r="I152" s="78" t="s">
        <v>236</v>
      </c>
      <c r="J152" s="57" t="s">
        <v>67</v>
      </c>
      <c r="K152" s="57">
        <v>30</v>
      </c>
      <c r="L152" s="103" t="s">
        <v>162</v>
      </c>
      <c r="M152" s="103" t="s">
        <v>161</v>
      </c>
    </row>
    <row r="153" spans="1:13" s="49" customFormat="1" ht="27" customHeight="1">
      <c r="A153" s="102"/>
      <c r="B153" s="123"/>
      <c r="C153" s="57" t="s">
        <v>17</v>
      </c>
      <c r="D153" s="38">
        <f t="shared" ref="D153:D257" si="26">SUM(E153:H153)</f>
        <v>150</v>
      </c>
      <c r="E153" s="38">
        <v>0</v>
      </c>
      <c r="F153" s="38">
        <v>0</v>
      </c>
      <c r="G153" s="38">
        <v>150</v>
      </c>
      <c r="H153" s="38">
        <v>0</v>
      </c>
      <c r="I153" s="79"/>
      <c r="J153" s="57" t="s">
        <v>67</v>
      </c>
      <c r="K153" s="57">
        <v>10</v>
      </c>
      <c r="L153" s="103"/>
      <c r="M153" s="103"/>
    </row>
    <row r="154" spans="1:13" s="49" customFormat="1" ht="27" customHeight="1">
      <c r="A154" s="102"/>
      <c r="B154" s="123"/>
      <c r="C154" s="57" t="s">
        <v>39</v>
      </c>
      <c r="D154" s="38">
        <f t="shared" si="26"/>
        <v>0</v>
      </c>
      <c r="E154" s="38">
        <v>0</v>
      </c>
      <c r="F154" s="38">
        <v>0</v>
      </c>
      <c r="G154" s="38">
        <v>0</v>
      </c>
      <c r="H154" s="38">
        <v>0</v>
      </c>
      <c r="I154" s="79"/>
      <c r="J154" s="57" t="s">
        <v>246</v>
      </c>
      <c r="K154" s="57">
        <v>0</v>
      </c>
      <c r="L154" s="103"/>
      <c r="M154" s="103"/>
    </row>
    <row r="155" spans="1:13" ht="32.25" customHeight="1">
      <c r="A155" s="102"/>
      <c r="B155" s="123"/>
      <c r="C155" s="57" t="s">
        <v>244</v>
      </c>
      <c r="D155" s="38">
        <f t="shared" si="26"/>
        <v>0</v>
      </c>
      <c r="E155" s="38">
        <v>0</v>
      </c>
      <c r="F155" s="38">
        <v>0</v>
      </c>
      <c r="G155" s="38">
        <v>0</v>
      </c>
      <c r="H155" s="38">
        <v>0</v>
      </c>
      <c r="I155" s="80"/>
      <c r="J155" s="57" t="s">
        <v>67</v>
      </c>
      <c r="K155" s="57">
        <v>0</v>
      </c>
      <c r="L155" s="103"/>
      <c r="M155" s="103"/>
    </row>
    <row r="156" spans="1:13" ht="27" customHeight="1">
      <c r="A156" s="102" t="s">
        <v>160</v>
      </c>
      <c r="B156" s="123" t="s">
        <v>237</v>
      </c>
      <c r="C156" s="57" t="s">
        <v>16</v>
      </c>
      <c r="D156" s="38">
        <f t="shared" si="26"/>
        <v>250</v>
      </c>
      <c r="E156" s="38">
        <v>0</v>
      </c>
      <c r="F156" s="38">
        <v>0</v>
      </c>
      <c r="G156" s="38">
        <v>250</v>
      </c>
      <c r="H156" s="38">
        <v>0</v>
      </c>
      <c r="I156" s="78" t="s">
        <v>238</v>
      </c>
      <c r="J156" s="57" t="s">
        <v>67</v>
      </c>
      <c r="K156" s="57">
        <v>6000</v>
      </c>
      <c r="L156" s="103" t="s">
        <v>162</v>
      </c>
      <c r="M156" s="103" t="s">
        <v>161</v>
      </c>
    </row>
    <row r="157" spans="1:13" ht="27" customHeight="1">
      <c r="A157" s="102"/>
      <c r="B157" s="123"/>
      <c r="C157" s="57" t="s">
        <v>17</v>
      </c>
      <c r="D157" s="38">
        <f t="shared" si="26"/>
        <v>250</v>
      </c>
      <c r="E157" s="38">
        <v>0</v>
      </c>
      <c r="F157" s="38">
        <v>0</v>
      </c>
      <c r="G157" s="38">
        <v>250</v>
      </c>
      <c r="H157" s="38">
        <v>0</v>
      </c>
      <c r="I157" s="79"/>
      <c r="J157" s="57" t="s">
        <v>67</v>
      </c>
      <c r="K157" s="57">
        <v>1000</v>
      </c>
      <c r="L157" s="133"/>
      <c r="M157" s="103"/>
    </row>
    <row r="158" spans="1:13" ht="27" customHeight="1">
      <c r="A158" s="102"/>
      <c r="B158" s="123"/>
      <c r="C158" s="57" t="s">
        <v>39</v>
      </c>
      <c r="D158" s="38">
        <f t="shared" si="26"/>
        <v>0</v>
      </c>
      <c r="E158" s="38">
        <v>0</v>
      </c>
      <c r="F158" s="38">
        <v>0</v>
      </c>
      <c r="G158" s="38">
        <v>0</v>
      </c>
      <c r="H158" s="38">
        <v>0</v>
      </c>
      <c r="I158" s="79"/>
      <c r="J158" s="57" t="s">
        <v>246</v>
      </c>
      <c r="K158" s="57">
        <v>0</v>
      </c>
      <c r="L158" s="133"/>
      <c r="M158" s="103"/>
    </row>
    <row r="159" spans="1:13" ht="50.25" customHeight="1">
      <c r="A159" s="102"/>
      <c r="B159" s="123"/>
      <c r="C159" s="57" t="s">
        <v>244</v>
      </c>
      <c r="D159" s="38">
        <f t="shared" si="26"/>
        <v>0</v>
      </c>
      <c r="E159" s="38">
        <v>0</v>
      </c>
      <c r="F159" s="38">
        <v>0</v>
      </c>
      <c r="G159" s="38">
        <v>0</v>
      </c>
      <c r="H159" s="38">
        <v>0</v>
      </c>
      <c r="I159" s="80"/>
      <c r="J159" s="57" t="s">
        <v>67</v>
      </c>
      <c r="K159" s="57">
        <v>0</v>
      </c>
      <c r="L159" s="133"/>
      <c r="M159" s="103"/>
    </row>
    <row r="160" spans="1:13" ht="27" customHeight="1">
      <c r="A160" s="103" t="s">
        <v>102</v>
      </c>
      <c r="B160" s="103"/>
      <c r="C160" s="57" t="s">
        <v>16</v>
      </c>
      <c r="D160" s="38">
        <f t="shared" si="26"/>
        <v>520</v>
      </c>
      <c r="E160" s="38">
        <f>E152+E156</f>
        <v>0</v>
      </c>
      <c r="F160" s="38">
        <f t="shared" ref="F160:H160" si="27">F152+F156</f>
        <v>0</v>
      </c>
      <c r="G160" s="38">
        <f t="shared" si="27"/>
        <v>520</v>
      </c>
      <c r="H160" s="38">
        <f t="shared" si="27"/>
        <v>0</v>
      </c>
      <c r="I160" s="103" t="s">
        <v>12</v>
      </c>
      <c r="J160" s="103" t="s">
        <v>12</v>
      </c>
      <c r="K160" s="103" t="s">
        <v>12</v>
      </c>
      <c r="L160" s="103" t="s">
        <v>12</v>
      </c>
      <c r="M160" s="103" t="s">
        <v>12</v>
      </c>
    </row>
    <row r="161" spans="1:19" ht="27" customHeight="1">
      <c r="A161" s="103"/>
      <c r="B161" s="103"/>
      <c r="C161" s="57" t="s">
        <v>17</v>
      </c>
      <c r="D161" s="38">
        <f t="shared" si="26"/>
        <v>400</v>
      </c>
      <c r="E161" s="38">
        <f t="shared" ref="E161:H162" si="28">E153+E157</f>
        <v>0</v>
      </c>
      <c r="F161" s="38">
        <f t="shared" si="28"/>
        <v>0</v>
      </c>
      <c r="G161" s="38">
        <f t="shared" si="28"/>
        <v>400</v>
      </c>
      <c r="H161" s="38">
        <f t="shared" si="28"/>
        <v>0</v>
      </c>
      <c r="I161" s="103"/>
      <c r="J161" s="103"/>
      <c r="K161" s="103"/>
      <c r="L161" s="103"/>
      <c r="M161" s="103"/>
    </row>
    <row r="162" spans="1:19" ht="27" customHeight="1">
      <c r="A162" s="103"/>
      <c r="B162" s="103"/>
      <c r="C162" s="57" t="s">
        <v>39</v>
      </c>
      <c r="D162" s="38">
        <f t="shared" si="26"/>
        <v>0</v>
      </c>
      <c r="E162" s="38">
        <f t="shared" si="28"/>
        <v>0</v>
      </c>
      <c r="F162" s="38">
        <f t="shared" si="28"/>
        <v>0</v>
      </c>
      <c r="G162" s="38">
        <f t="shared" si="28"/>
        <v>0</v>
      </c>
      <c r="H162" s="38">
        <f t="shared" si="28"/>
        <v>0</v>
      </c>
      <c r="I162" s="103"/>
      <c r="J162" s="103"/>
      <c r="K162" s="103"/>
      <c r="L162" s="103"/>
      <c r="M162" s="103"/>
    </row>
    <row r="163" spans="1:19" ht="42" customHeight="1">
      <c r="A163" s="103"/>
      <c r="B163" s="103"/>
      <c r="C163" s="57" t="s">
        <v>244</v>
      </c>
      <c r="D163" s="38">
        <f>SUM(E163:H163)</f>
        <v>0</v>
      </c>
      <c r="E163" s="38">
        <f t="shared" ref="E163:H163" si="29">E155+E159</f>
        <v>0</v>
      </c>
      <c r="F163" s="38">
        <f t="shared" si="29"/>
        <v>0</v>
      </c>
      <c r="G163" s="38">
        <f>G155+G159</f>
        <v>0</v>
      </c>
      <c r="H163" s="38">
        <f t="shared" si="29"/>
        <v>0</v>
      </c>
      <c r="I163" s="103"/>
      <c r="J163" s="103"/>
      <c r="K163" s="103"/>
      <c r="L163" s="103"/>
      <c r="M163" s="103"/>
    </row>
    <row r="164" spans="1:19" ht="29.25" customHeight="1">
      <c r="A164" s="123" t="s">
        <v>216</v>
      </c>
      <c r="B164" s="123"/>
      <c r="C164" s="123"/>
      <c r="D164" s="123"/>
      <c r="E164" s="123"/>
      <c r="F164" s="123"/>
      <c r="G164" s="123"/>
      <c r="H164" s="123"/>
      <c r="I164" s="123"/>
      <c r="J164" s="123"/>
      <c r="K164" s="123"/>
      <c r="L164" s="123"/>
      <c r="M164" s="123"/>
      <c r="O164" s="134"/>
      <c r="P164" s="134"/>
      <c r="Q164" s="49"/>
      <c r="R164" s="49"/>
      <c r="S164" s="49"/>
    </row>
    <row r="165" spans="1:19" ht="43.5" customHeight="1">
      <c r="A165" s="102" t="s">
        <v>192</v>
      </c>
      <c r="B165" s="123" t="s">
        <v>258</v>
      </c>
      <c r="C165" s="123"/>
      <c r="D165" s="123"/>
      <c r="E165" s="123"/>
      <c r="F165" s="123"/>
      <c r="G165" s="123"/>
      <c r="H165" s="123"/>
      <c r="I165" s="123"/>
      <c r="J165" s="123"/>
      <c r="K165" s="123"/>
      <c r="L165" s="123"/>
      <c r="M165" s="123"/>
      <c r="O165" s="135"/>
      <c r="P165" s="135"/>
      <c r="Q165" s="52"/>
      <c r="R165" s="52"/>
      <c r="S165" s="52"/>
    </row>
    <row r="166" spans="1:19" ht="27" customHeight="1">
      <c r="A166" s="102"/>
      <c r="B166" s="123" t="s">
        <v>197</v>
      </c>
      <c r="C166" s="123"/>
      <c r="D166" s="123"/>
      <c r="E166" s="123"/>
      <c r="F166" s="123"/>
      <c r="G166" s="123"/>
      <c r="H166" s="123"/>
      <c r="I166" s="123"/>
      <c r="J166" s="123"/>
      <c r="K166" s="123"/>
      <c r="L166" s="123"/>
      <c r="M166" s="123"/>
      <c r="O166" s="134"/>
      <c r="P166" s="134"/>
      <c r="Q166" s="49"/>
      <c r="R166" s="49"/>
      <c r="S166" s="49"/>
    </row>
    <row r="167" spans="1:19" ht="35.25" customHeight="1">
      <c r="A167" s="102" t="s">
        <v>193</v>
      </c>
      <c r="B167" s="104" t="s">
        <v>206</v>
      </c>
      <c r="C167" s="56" t="s">
        <v>16</v>
      </c>
      <c r="D167" s="38">
        <f>SUM(E167:H167)</f>
        <v>5684.3</v>
      </c>
      <c r="E167" s="38">
        <f t="shared" ref="E167:F167" si="30">E171+E175+E179+E183</f>
        <v>0</v>
      </c>
      <c r="F167" s="38">
        <f t="shared" si="30"/>
        <v>0</v>
      </c>
      <c r="G167" s="38">
        <f>G171+G175+G179+G183</f>
        <v>5684.3</v>
      </c>
      <c r="H167" s="38">
        <f>H171+H175+H179+H183</f>
        <v>0</v>
      </c>
      <c r="I167" s="78" t="s">
        <v>191</v>
      </c>
      <c r="J167" s="57" t="s">
        <v>191</v>
      </c>
      <c r="K167" s="57" t="s">
        <v>191</v>
      </c>
      <c r="L167" s="78" t="s">
        <v>191</v>
      </c>
      <c r="M167" s="78" t="s">
        <v>212</v>
      </c>
      <c r="O167" s="134"/>
      <c r="P167" s="134"/>
      <c r="Q167" s="49"/>
      <c r="R167" s="49"/>
      <c r="S167" s="49"/>
    </row>
    <row r="168" spans="1:19" ht="30.75" customHeight="1">
      <c r="A168" s="102"/>
      <c r="B168" s="105"/>
      <c r="C168" s="56" t="s">
        <v>17</v>
      </c>
      <c r="D168" s="38">
        <f t="shared" ref="D168:D170" si="31">SUM(E168:H168)</f>
        <v>6446.3</v>
      </c>
      <c r="E168" s="38">
        <f t="shared" ref="E168:H168" si="32">E172+E176+E180+E184</f>
        <v>0</v>
      </c>
      <c r="F168" s="38">
        <f t="shared" si="32"/>
        <v>0</v>
      </c>
      <c r="G168" s="38">
        <f t="shared" si="32"/>
        <v>6446.3</v>
      </c>
      <c r="H168" s="38">
        <f t="shared" si="32"/>
        <v>0</v>
      </c>
      <c r="I168" s="79"/>
      <c r="J168" s="57" t="s">
        <v>191</v>
      </c>
      <c r="K168" s="57" t="s">
        <v>191</v>
      </c>
      <c r="L168" s="79"/>
      <c r="M168" s="79"/>
      <c r="O168" s="55"/>
      <c r="P168" s="55"/>
      <c r="Q168" s="49"/>
      <c r="R168" s="49"/>
      <c r="S168" s="49"/>
    </row>
    <row r="169" spans="1:19" ht="34.5" customHeight="1">
      <c r="A169" s="102"/>
      <c r="B169" s="105"/>
      <c r="C169" s="56" t="s">
        <v>39</v>
      </c>
      <c r="D169" s="38">
        <f t="shared" si="31"/>
        <v>6029.5</v>
      </c>
      <c r="E169" s="38">
        <f t="shared" ref="E169:H169" si="33">E173+E177+E181+E185</f>
        <v>0</v>
      </c>
      <c r="F169" s="38">
        <f t="shared" si="33"/>
        <v>0</v>
      </c>
      <c r="G169" s="38">
        <f t="shared" si="33"/>
        <v>6029.5</v>
      </c>
      <c r="H169" s="38">
        <f t="shared" si="33"/>
        <v>0</v>
      </c>
      <c r="I169" s="79"/>
      <c r="J169" s="57" t="s">
        <v>191</v>
      </c>
      <c r="K169" s="57" t="s">
        <v>191</v>
      </c>
      <c r="L169" s="79"/>
      <c r="M169" s="79"/>
    </row>
    <row r="170" spans="1:19" ht="33.75" customHeight="1">
      <c r="A170" s="102"/>
      <c r="B170" s="106"/>
      <c r="C170" s="56" t="s">
        <v>244</v>
      </c>
      <c r="D170" s="38">
        <f t="shared" si="31"/>
        <v>6029.5</v>
      </c>
      <c r="E170" s="38">
        <f t="shared" ref="E170:H170" si="34">E174+E178+E182+E186</f>
        <v>0</v>
      </c>
      <c r="F170" s="38">
        <f t="shared" si="34"/>
        <v>0</v>
      </c>
      <c r="G170" s="38">
        <f t="shared" si="34"/>
        <v>6029.5</v>
      </c>
      <c r="H170" s="38">
        <f t="shared" si="34"/>
        <v>0</v>
      </c>
      <c r="I170" s="80"/>
      <c r="J170" s="57" t="s">
        <v>191</v>
      </c>
      <c r="K170" s="57" t="s">
        <v>191</v>
      </c>
      <c r="L170" s="80"/>
      <c r="M170" s="79"/>
    </row>
    <row r="171" spans="1:19" ht="27" customHeight="1">
      <c r="A171" s="102" t="s">
        <v>194</v>
      </c>
      <c r="B171" s="78" t="s">
        <v>124</v>
      </c>
      <c r="C171" s="56" t="s">
        <v>16</v>
      </c>
      <c r="D171" s="38">
        <f>SUM(E171:H171)</f>
        <v>3290</v>
      </c>
      <c r="E171" s="38">
        <v>0</v>
      </c>
      <c r="F171" s="38">
        <v>0</v>
      </c>
      <c r="G171" s="38">
        <f>3410-120</f>
        <v>3290</v>
      </c>
      <c r="H171" s="38">
        <v>0</v>
      </c>
      <c r="I171" s="78" t="s">
        <v>213</v>
      </c>
      <c r="J171" s="57" t="s">
        <v>76</v>
      </c>
      <c r="K171" s="57">
        <v>100</v>
      </c>
      <c r="L171" s="78" t="s">
        <v>209</v>
      </c>
      <c r="M171" s="79"/>
    </row>
    <row r="172" spans="1:19" ht="27" customHeight="1">
      <c r="A172" s="102"/>
      <c r="B172" s="79"/>
      <c r="C172" s="56" t="s">
        <v>17</v>
      </c>
      <c r="D172" s="38">
        <f t="shared" ref="D172:D186" si="35">SUM(E172:H172)</f>
        <v>3701</v>
      </c>
      <c r="E172" s="38">
        <v>0</v>
      </c>
      <c r="F172" s="38">
        <v>0</v>
      </c>
      <c r="G172" s="38">
        <v>3701</v>
      </c>
      <c r="H172" s="38">
        <v>0</v>
      </c>
      <c r="I172" s="79"/>
      <c r="J172" s="57" t="s">
        <v>76</v>
      </c>
      <c r="K172" s="57">
        <v>100</v>
      </c>
      <c r="L172" s="79"/>
      <c r="M172" s="79"/>
    </row>
    <row r="173" spans="1:19" ht="27" customHeight="1">
      <c r="A173" s="102"/>
      <c r="B173" s="79"/>
      <c r="C173" s="56" t="s">
        <v>39</v>
      </c>
      <c r="D173" s="38">
        <f t="shared" si="35"/>
        <v>3485</v>
      </c>
      <c r="E173" s="38">
        <v>0</v>
      </c>
      <c r="F173" s="38">
        <v>0</v>
      </c>
      <c r="G173" s="38">
        <v>3485</v>
      </c>
      <c r="H173" s="38">
        <v>0</v>
      </c>
      <c r="I173" s="79"/>
      <c r="J173" s="57" t="s">
        <v>76</v>
      </c>
      <c r="K173" s="57">
        <v>100</v>
      </c>
      <c r="L173" s="79"/>
      <c r="M173" s="79"/>
    </row>
    <row r="174" spans="1:19" ht="40.5" customHeight="1">
      <c r="A174" s="102"/>
      <c r="B174" s="80"/>
      <c r="C174" s="56" t="s">
        <v>244</v>
      </c>
      <c r="D174" s="38">
        <f t="shared" si="35"/>
        <v>3485</v>
      </c>
      <c r="E174" s="38">
        <v>0</v>
      </c>
      <c r="F174" s="38">
        <v>0</v>
      </c>
      <c r="G174" s="38">
        <v>3485</v>
      </c>
      <c r="H174" s="38">
        <v>0</v>
      </c>
      <c r="I174" s="79"/>
      <c r="J174" s="57" t="s">
        <v>76</v>
      </c>
      <c r="K174" s="57">
        <v>100</v>
      </c>
      <c r="L174" s="80"/>
      <c r="M174" s="79"/>
    </row>
    <row r="175" spans="1:19" ht="33.75" customHeight="1">
      <c r="A175" s="102" t="s">
        <v>195</v>
      </c>
      <c r="B175" s="103" t="s">
        <v>123</v>
      </c>
      <c r="C175" s="56" t="s">
        <v>16</v>
      </c>
      <c r="D175" s="38">
        <f t="shared" si="35"/>
        <v>1200</v>
      </c>
      <c r="E175" s="38">
        <v>0</v>
      </c>
      <c r="F175" s="38">
        <v>0</v>
      </c>
      <c r="G175" s="38">
        <v>1200</v>
      </c>
      <c r="H175" s="38">
        <v>0</v>
      </c>
      <c r="I175" s="79"/>
      <c r="J175" s="57" t="s">
        <v>76</v>
      </c>
      <c r="K175" s="57">
        <v>100</v>
      </c>
      <c r="L175" s="78" t="s">
        <v>185</v>
      </c>
      <c r="M175" s="79"/>
    </row>
    <row r="176" spans="1:19" ht="37.5" customHeight="1">
      <c r="A176" s="102"/>
      <c r="B176" s="103"/>
      <c r="C176" s="56" t="s">
        <v>17</v>
      </c>
      <c r="D176" s="38">
        <f t="shared" si="35"/>
        <v>1270.8</v>
      </c>
      <c r="E176" s="38">
        <v>0</v>
      </c>
      <c r="F176" s="38">
        <v>0</v>
      </c>
      <c r="G176" s="38">
        <f>1050+220.8</f>
        <v>1270.8</v>
      </c>
      <c r="H176" s="38">
        <v>0</v>
      </c>
      <c r="I176" s="79"/>
      <c r="J176" s="57" t="s">
        <v>76</v>
      </c>
      <c r="K176" s="57">
        <v>100</v>
      </c>
      <c r="L176" s="79"/>
      <c r="M176" s="79"/>
    </row>
    <row r="177" spans="1:13" ht="37.5" customHeight="1">
      <c r="A177" s="102"/>
      <c r="B177" s="103"/>
      <c r="C177" s="56" t="s">
        <v>39</v>
      </c>
      <c r="D177" s="38">
        <f t="shared" si="35"/>
        <v>1100</v>
      </c>
      <c r="E177" s="38">
        <v>0</v>
      </c>
      <c r="F177" s="38">
        <v>0</v>
      </c>
      <c r="G177" s="38">
        <v>1100</v>
      </c>
      <c r="H177" s="38">
        <v>0</v>
      </c>
      <c r="I177" s="79"/>
      <c r="J177" s="57" t="s">
        <v>249</v>
      </c>
      <c r="K177" s="57">
        <v>100</v>
      </c>
      <c r="L177" s="79"/>
      <c r="M177" s="79"/>
    </row>
    <row r="178" spans="1:13" ht="35.25" customHeight="1">
      <c r="A178" s="102"/>
      <c r="B178" s="103"/>
      <c r="C178" s="56" t="s">
        <v>244</v>
      </c>
      <c r="D178" s="38">
        <f t="shared" si="35"/>
        <v>1100</v>
      </c>
      <c r="E178" s="38">
        <v>0</v>
      </c>
      <c r="F178" s="38">
        <v>0</v>
      </c>
      <c r="G178" s="38">
        <v>1100</v>
      </c>
      <c r="H178" s="38">
        <v>0</v>
      </c>
      <c r="I178" s="79"/>
      <c r="J178" s="57" t="s">
        <v>76</v>
      </c>
      <c r="K178" s="57">
        <v>100</v>
      </c>
      <c r="L178" s="80"/>
      <c r="M178" s="79"/>
    </row>
    <row r="179" spans="1:13" ht="36.75" customHeight="1">
      <c r="A179" s="102" t="s">
        <v>196</v>
      </c>
      <c r="B179" s="103" t="s">
        <v>125</v>
      </c>
      <c r="C179" s="56" t="s">
        <v>16</v>
      </c>
      <c r="D179" s="38">
        <f t="shared" si="35"/>
        <v>1194.3</v>
      </c>
      <c r="E179" s="38">
        <v>0</v>
      </c>
      <c r="F179" s="38">
        <v>0</v>
      </c>
      <c r="G179" s="38">
        <v>1194.3</v>
      </c>
      <c r="H179" s="38">
        <v>0</v>
      </c>
      <c r="I179" s="79"/>
      <c r="J179" s="57" t="s">
        <v>76</v>
      </c>
      <c r="K179" s="57">
        <v>100</v>
      </c>
      <c r="L179" s="78" t="s">
        <v>190</v>
      </c>
      <c r="M179" s="79"/>
    </row>
    <row r="180" spans="1:13" ht="35.25" customHeight="1">
      <c r="A180" s="102"/>
      <c r="B180" s="103"/>
      <c r="C180" s="56" t="s">
        <v>17</v>
      </c>
      <c r="D180" s="38">
        <f t="shared" si="35"/>
        <v>1054.5</v>
      </c>
      <c r="E180" s="38">
        <v>0</v>
      </c>
      <c r="F180" s="38">
        <v>0</v>
      </c>
      <c r="G180" s="38">
        <f>1174.5-120</f>
        <v>1054.5</v>
      </c>
      <c r="H180" s="38">
        <v>0</v>
      </c>
      <c r="I180" s="79"/>
      <c r="J180" s="57" t="s">
        <v>76</v>
      </c>
      <c r="K180" s="57">
        <v>100</v>
      </c>
      <c r="L180" s="79"/>
      <c r="M180" s="79"/>
    </row>
    <row r="181" spans="1:13" ht="35.25" customHeight="1">
      <c r="A181" s="102"/>
      <c r="B181" s="103"/>
      <c r="C181" s="56" t="s">
        <v>39</v>
      </c>
      <c r="D181" s="38">
        <f t="shared" si="35"/>
        <v>1174.5</v>
      </c>
      <c r="E181" s="38">
        <v>0</v>
      </c>
      <c r="F181" s="38">
        <v>0</v>
      </c>
      <c r="G181" s="38">
        <v>1174.5</v>
      </c>
      <c r="H181" s="38">
        <v>0</v>
      </c>
      <c r="I181" s="79"/>
      <c r="J181" s="57" t="s">
        <v>76</v>
      </c>
      <c r="K181" s="57">
        <v>100</v>
      </c>
      <c r="L181" s="79"/>
      <c r="M181" s="79"/>
    </row>
    <row r="182" spans="1:13" ht="36" customHeight="1">
      <c r="A182" s="102"/>
      <c r="B182" s="103"/>
      <c r="C182" s="56" t="s">
        <v>244</v>
      </c>
      <c r="D182" s="38">
        <f t="shared" si="35"/>
        <v>1174.5</v>
      </c>
      <c r="E182" s="38">
        <v>0</v>
      </c>
      <c r="F182" s="38">
        <v>0</v>
      </c>
      <c r="G182" s="38">
        <v>1174.5</v>
      </c>
      <c r="H182" s="38">
        <v>0</v>
      </c>
      <c r="I182" s="79"/>
      <c r="J182" s="57" t="s">
        <v>76</v>
      </c>
      <c r="K182" s="57">
        <v>100</v>
      </c>
      <c r="L182" s="80"/>
      <c r="M182" s="79"/>
    </row>
    <row r="183" spans="1:13" ht="42" customHeight="1">
      <c r="A183" s="119" t="s">
        <v>250</v>
      </c>
      <c r="B183" s="78" t="s">
        <v>255</v>
      </c>
      <c r="C183" s="56" t="s">
        <v>16</v>
      </c>
      <c r="D183" s="38">
        <f t="shared" si="35"/>
        <v>0</v>
      </c>
      <c r="E183" s="38">
        <v>0</v>
      </c>
      <c r="F183" s="38">
        <v>0</v>
      </c>
      <c r="G183" s="38">
        <v>0</v>
      </c>
      <c r="H183" s="38">
        <v>0</v>
      </c>
      <c r="I183" s="79"/>
      <c r="J183" s="57" t="s">
        <v>76</v>
      </c>
      <c r="K183" s="57">
        <v>100</v>
      </c>
      <c r="L183" s="78" t="s">
        <v>256</v>
      </c>
      <c r="M183" s="79"/>
    </row>
    <row r="184" spans="1:13" ht="47.25" customHeight="1">
      <c r="A184" s="120"/>
      <c r="B184" s="79"/>
      <c r="C184" s="56" t="s">
        <v>17</v>
      </c>
      <c r="D184" s="38">
        <f t="shared" si="35"/>
        <v>420</v>
      </c>
      <c r="E184" s="38">
        <v>0</v>
      </c>
      <c r="F184" s="38">
        <v>0</v>
      </c>
      <c r="G184" s="38">
        <v>420</v>
      </c>
      <c r="H184" s="38">
        <v>0</v>
      </c>
      <c r="I184" s="79"/>
      <c r="J184" s="57" t="s">
        <v>76</v>
      </c>
      <c r="K184" s="57">
        <v>100</v>
      </c>
      <c r="L184" s="79"/>
      <c r="M184" s="79"/>
    </row>
    <row r="185" spans="1:13" ht="49.5" customHeight="1">
      <c r="A185" s="120"/>
      <c r="B185" s="79"/>
      <c r="C185" s="56" t="s">
        <v>39</v>
      </c>
      <c r="D185" s="38">
        <f t="shared" si="35"/>
        <v>270</v>
      </c>
      <c r="E185" s="38">
        <v>0</v>
      </c>
      <c r="F185" s="38">
        <v>0</v>
      </c>
      <c r="G185" s="38">
        <v>270</v>
      </c>
      <c r="H185" s="38">
        <v>0</v>
      </c>
      <c r="I185" s="79"/>
      <c r="J185" s="57" t="s">
        <v>76</v>
      </c>
      <c r="K185" s="57">
        <v>100</v>
      </c>
      <c r="L185" s="79"/>
      <c r="M185" s="79"/>
    </row>
    <row r="186" spans="1:13" ht="54" customHeight="1">
      <c r="A186" s="121"/>
      <c r="B186" s="80"/>
      <c r="C186" s="56" t="s">
        <v>244</v>
      </c>
      <c r="D186" s="38">
        <f t="shared" si="35"/>
        <v>270</v>
      </c>
      <c r="E186" s="38">
        <v>0</v>
      </c>
      <c r="F186" s="38">
        <v>0</v>
      </c>
      <c r="G186" s="38">
        <v>270</v>
      </c>
      <c r="H186" s="38">
        <v>0</v>
      </c>
      <c r="I186" s="80"/>
      <c r="J186" s="57" t="s">
        <v>76</v>
      </c>
      <c r="K186" s="57">
        <v>100</v>
      </c>
      <c r="L186" s="80"/>
      <c r="M186" s="80"/>
    </row>
    <row r="187" spans="1:13" ht="76.5" customHeight="1">
      <c r="A187" s="102" t="s">
        <v>198</v>
      </c>
      <c r="B187" s="104" t="s">
        <v>207</v>
      </c>
      <c r="C187" s="63" t="s">
        <v>16</v>
      </c>
      <c r="D187" s="38">
        <f>SUM(E187:H187)</f>
        <v>1753.7</v>
      </c>
      <c r="E187" s="38">
        <f>E191+E195+E199+E203</f>
        <v>0</v>
      </c>
      <c r="F187" s="38">
        <f t="shared" ref="F187:H187" si="36">F191+F195+F199+F203</f>
        <v>0</v>
      </c>
      <c r="G187" s="38">
        <f t="shared" si="36"/>
        <v>1753.7</v>
      </c>
      <c r="H187" s="38">
        <f t="shared" si="36"/>
        <v>0</v>
      </c>
      <c r="I187" s="78" t="s">
        <v>191</v>
      </c>
      <c r="J187" s="57" t="s">
        <v>191</v>
      </c>
      <c r="K187" s="57" t="s">
        <v>191</v>
      </c>
      <c r="L187" s="78" t="s">
        <v>191</v>
      </c>
      <c r="M187" s="78" t="s">
        <v>212</v>
      </c>
    </row>
    <row r="188" spans="1:13" ht="52.5" customHeight="1">
      <c r="A188" s="102"/>
      <c r="B188" s="105"/>
      <c r="C188" s="63" t="s">
        <v>17</v>
      </c>
      <c r="D188" s="38">
        <f t="shared" ref="D188:D190" si="37">SUM(E188:H188)</f>
        <v>1441.2</v>
      </c>
      <c r="E188" s="38">
        <f t="shared" ref="E188:H190" si="38">E192+E196+E200+E204</f>
        <v>0</v>
      </c>
      <c r="F188" s="38">
        <f t="shared" si="38"/>
        <v>0</v>
      </c>
      <c r="G188" s="38">
        <f t="shared" si="38"/>
        <v>1441.2</v>
      </c>
      <c r="H188" s="38">
        <f t="shared" si="38"/>
        <v>0</v>
      </c>
      <c r="I188" s="79"/>
      <c r="J188" s="57" t="s">
        <v>191</v>
      </c>
      <c r="K188" s="57" t="s">
        <v>191</v>
      </c>
      <c r="L188" s="79"/>
      <c r="M188" s="79"/>
    </row>
    <row r="189" spans="1:13" ht="52.5" customHeight="1">
      <c r="A189" s="102"/>
      <c r="B189" s="105"/>
      <c r="C189" s="56" t="s">
        <v>39</v>
      </c>
      <c r="D189" s="38">
        <f t="shared" si="37"/>
        <v>1780</v>
      </c>
      <c r="E189" s="38">
        <f t="shared" si="38"/>
        <v>0</v>
      </c>
      <c r="F189" s="38">
        <f t="shared" si="38"/>
        <v>0</v>
      </c>
      <c r="G189" s="38">
        <f t="shared" si="38"/>
        <v>1780</v>
      </c>
      <c r="H189" s="38">
        <f t="shared" si="38"/>
        <v>0</v>
      </c>
      <c r="I189" s="79"/>
      <c r="J189" s="57" t="s">
        <v>191</v>
      </c>
      <c r="K189" s="57" t="s">
        <v>191</v>
      </c>
      <c r="L189" s="79"/>
      <c r="M189" s="79"/>
    </row>
    <row r="190" spans="1:13" ht="64.5" customHeight="1">
      <c r="A190" s="102"/>
      <c r="B190" s="106"/>
      <c r="C190" s="56" t="s">
        <v>244</v>
      </c>
      <c r="D190" s="38">
        <f t="shared" si="37"/>
        <v>1780</v>
      </c>
      <c r="E190" s="38">
        <f t="shared" si="38"/>
        <v>0</v>
      </c>
      <c r="F190" s="38">
        <f t="shared" si="38"/>
        <v>0</v>
      </c>
      <c r="G190" s="38">
        <f t="shared" si="38"/>
        <v>1780</v>
      </c>
      <c r="H190" s="38">
        <f t="shared" si="38"/>
        <v>0</v>
      </c>
      <c r="I190" s="80"/>
      <c r="J190" s="57" t="s">
        <v>191</v>
      </c>
      <c r="K190" s="57" t="s">
        <v>191</v>
      </c>
      <c r="L190" s="80"/>
      <c r="M190" s="79"/>
    </row>
    <row r="191" spans="1:13" ht="48.75" customHeight="1">
      <c r="A191" s="102" t="s">
        <v>199</v>
      </c>
      <c r="B191" s="78" t="s">
        <v>124</v>
      </c>
      <c r="C191" s="63" t="s">
        <v>16</v>
      </c>
      <c r="D191" s="38">
        <f>SUM(E191:H191)</f>
        <v>280</v>
      </c>
      <c r="E191" s="38">
        <v>0</v>
      </c>
      <c r="F191" s="38">
        <v>0</v>
      </c>
      <c r="G191" s="38">
        <f>160+120</f>
        <v>280</v>
      </c>
      <c r="H191" s="38">
        <v>0</v>
      </c>
      <c r="I191" s="78" t="s">
        <v>214</v>
      </c>
      <c r="J191" s="57" t="s">
        <v>76</v>
      </c>
      <c r="K191" s="57">
        <v>100</v>
      </c>
      <c r="L191" s="78" t="s">
        <v>209</v>
      </c>
      <c r="M191" s="79"/>
    </row>
    <row r="192" spans="1:13" ht="39" customHeight="1">
      <c r="A192" s="102"/>
      <c r="B192" s="79"/>
      <c r="C192" s="63" t="s">
        <v>17</v>
      </c>
      <c r="D192" s="38">
        <f t="shared" ref="D192:D206" si="39">SUM(E192:H192)</f>
        <v>160</v>
      </c>
      <c r="E192" s="38">
        <v>0</v>
      </c>
      <c r="F192" s="38">
        <v>0</v>
      </c>
      <c r="G192" s="38">
        <v>160</v>
      </c>
      <c r="H192" s="38">
        <v>0</v>
      </c>
      <c r="I192" s="79"/>
      <c r="J192" s="57" t="s">
        <v>76</v>
      </c>
      <c r="K192" s="57">
        <v>100</v>
      </c>
      <c r="L192" s="79"/>
      <c r="M192" s="79"/>
    </row>
    <row r="193" spans="1:13" ht="39" customHeight="1">
      <c r="A193" s="102"/>
      <c r="B193" s="79"/>
      <c r="C193" s="56" t="s">
        <v>39</v>
      </c>
      <c r="D193" s="38">
        <f t="shared" si="39"/>
        <v>160</v>
      </c>
      <c r="E193" s="38">
        <v>0</v>
      </c>
      <c r="F193" s="38">
        <v>0</v>
      </c>
      <c r="G193" s="38">
        <v>160</v>
      </c>
      <c r="H193" s="38">
        <v>0</v>
      </c>
      <c r="I193" s="79"/>
      <c r="J193" s="57" t="s">
        <v>76</v>
      </c>
      <c r="K193" s="57">
        <v>100</v>
      </c>
      <c r="L193" s="79"/>
      <c r="M193" s="79"/>
    </row>
    <row r="194" spans="1:13" ht="40.5" customHeight="1">
      <c r="A194" s="102"/>
      <c r="B194" s="80"/>
      <c r="C194" s="56" t="s">
        <v>244</v>
      </c>
      <c r="D194" s="38">
        <f t="shared" si="39"/>
        <v>160</v>
      </c>
      <c r="E194" s="38">
        <v>0</v>
      </c>
      <c r="F194" s="38">
        <v>0</v>
      </c>
      <c r="G194" s="38">
        <v>160</v>
      </c>
      <c r="H194" s="38">
        <v>0</v>
      </c>
      <c r="I194" s="79"/>
      <c r="J194" s="57" t="s">
        <v>76</v>
      </c>
      <c r="K194" s="57">
        <v>100</v>
      </c>
      <c r="L194" s="80"/>
      <c r="M194" s="79"/>
    </row>
    <row r="195" spans="1:13" ht="34.5" customHeight="1">
      <c r="A195" s="102" t="s">
        <v>200</v>
      </c>
      <c r="B195" s="103" t="s">
        <v>123</v>
      </c>
      <c r="C195" s="56" t="s">
        <v>16</v>
      </c>
      <c r="D195" s="38">
        <f t="shared" si="39"/>
        <v>1433.7</v>
      </c>
      <c r="E195" s="38">
        <v>0</v>
      </c>
      <c r="F195" s="38">
        <v>0</v>
      </c>
      <c r="G195" s="38">
        <v>1433.7</v>
      </c>
      <c r="H195" s="38">
        <v>0</v>
      </c>
      <c r="I195" s="79"/>
      <c r="J195" s="57" t="s">
        <v>76</v>
      </c>
      <c r="K195" s="57">
        <v>100</v>
      </c>
      <c r="L195" s="78" t="s">
        <v>185</v>
      </c>
      <c r="M195" s="79"/>
    </row>
    <row r="196" spans="1:13" ht="33.75" customHeight="1">
      <c r="A196" s="102"/>
      <c r="B196" s="103"/>
      <c r="C196" s="56" t="s">
        <v>17</v>
      </c>
      <c r="D196" s="38">
        <f t="shared" si="39"/>
        <v>1141.2</v>
      </c>
      <c r="E196" s="38">
        <v>0</v>
      </c>
      <c r="F196" s="38">
        <v>0</v>
      </c>
      <c r="G196" s="38">
        <f>1500-358.8</f>
        <v>1141.2</v>
      </c>
      <c r="H196" s="38">
        <v>0</v>
      </c>
      <c r="I196" s="79"/>
      <c r="J196" s="57" t="s">
        <v>76</v>
      </c>
      <c r="K196" s="57">
        <v>100</v>
      </c>
      <c r="L196" s="79"/>
      <c r="M196" s="79"/>
    </row>
    <row r="197" spans="1:13" ht="33.75" customHeight="1">
      <c r="A197" s="102"/>
      <c r="B197" s="103"/>
      <c r="C197" s="56" t="s">
        <v>39</v>
      </c>
      <c r="D197" s="38">
        <f t="shared" si="39"/>
        <v>1600</v>
      </c>
      <c r="E197" s="38">
        <v>0</v>
      </c>
      <c r="F197" s="38">
        <v>0</v>
      </c>
      <c r="G197" s="38">
        <v>1600</v>
      </c>
      <c r="H197" s="38">
        <v>0</v>
      </c>
      <c r="I197" s="79"/>
      <c r="J197" s="57" t="s">
        <v>76</v>
      </c>
      <c r="K197" s="57">
        <v>100</v>
      </c>
      <c r="L197" s="79"/>
      <c r="M197" s="79"/>
    </row>
    <row r="198" spans="1:13" ht="42.75" customHeight="1">
      <c r="A198" s="102"/>
      <c r="B198" s="103"/>
      <c r="C198" s="56" t="s">
        <v>244</v>
      </c>
      <c r="D198" s="38">
        <f t="shared" si="39"/>
        <v>1600</v>
      </c>
      <c r="E198" s="38">
        <v>0</v>
      </c>
      <c r="F198" s="38">
        <v>0</v>
      </c>
      <c r="G198" s="38">
        <v>1600</v>
      </c>
      <c r="H198" s="38">
        <v>0</v>
      </c>
      <c r="I198" s="79"/>
      <c r="J198" s="57" t="s">
        <v>76</v>
      </c>
      <c r="K198" s="57">
        <v>100</v>
      </c>
      <c r="L198" s="80"/>
      <c r="M198" s="79"/>
    </row>
    <row r="199" spans="1:13" ht="40.5" customHeight="1">
      <c r="A199" s="102" t="s">
        <v>201</v>
      </c>
      <c r="B199" s="103" t="s">
        <v>125</v>
      </c>
      <c r="C199" s="63" t="s">
        <v>16</v>
      </c>
      <c r="D199" s="38">
        <f t="shared" si="39"/>
        <v>40</v>
      </c>
      <c r="E199" s="38">
        <v>0</v>
      </c>
      <c r="F199" s="38">
        <v>0</v>
      </c>
      <c r="G199" s="38">
        <v>40</v>
      </c>
      <c r="H199" s="38">
        <v>0</v>
      </c>
      <c r="I199" s="79"/>
      <c r="J199" s="57" t="s">
        <v>76</v>
      </c>
      <c r="K199" s="57">
        <v>100</v>
      </c>
      <c r="L199" s="78" t="s">
        <v>190</v>
      </c>
      <c r="M199" s="79"/>
    </row>
    <row r="200" spans="1:13" ht="36.75" customHeight="1">
      <c r="A200" s="102"/>
      <c r="B200" s="103"/>
      <c r="C200" s="63" t="s">
        <v>17</v>
      </c>
      <c r="D200" s="38">
        <f t="shared" si="39"/>
        <v>20</v>
      </c>
      <c r="E200" s="38">
        <v>0</v>
      </c>
      <c r="F200" s="38">
        <v>0</v>
      </c>
      <c r="G200" s="38">
        <v>20</v>
      </c>
      <c r="H200" s="38">
        <v>0</v>
      </c>
      <c r="I200" s="79"/>
      <c r="J200" s="57" t="s">
        <v>76</v>
      </c>
      <c r="K200" s="57">
        <v>100</v>
      </c>
      <c r="L200" s="79"/>
      <c r="M200" s="79"/>
    </row>
    <row r="201" spans="1:13" ht="36.75" customHeight="1">
      <c r="A201" s="102"/>
      <c r="B201" s="103"/>
      <c r="C201" s="56" t="s">
        <v>39</v>
      </c>
      <c r="D201" s="38">
        <f t="shared" si="39"/>
        <v>20</v>
      </c>
      <c r="E201" s="38">
        <v>0</v>
      </c>
      <c r="F201" s="38">
        <v>0</v>
      </c>
      <c r="G201" s="38">
        <v>20</v>
      </c>
      <c r="H201" s="38">
        <v>0</v>
      </c>
      <c r="I201" s="79"/>
      <c r="J201" s="57" t="s">
        <v>76</v>
      </c>
      <c r="K201" s="57">
        <v>100</v>
      </c>
      <c r="L201" s="79"/>
      <c r="M201" s="79"/>
    </row>
    <row r="202" spans="1:13" ht="37.5" customHeight="1">
      <c r="A202" s="102"/>
      <c r="B202" s="103"/>
      <c r="C202" s="56" t="s">
        <v>244</v>
      </c>
      <c r="D202" s="38">
        <f t="shared" si="39"/>
        <v>20</v>
      </c>
      <c r="E202" s="38">
        <v>0</v>
      </c>
      <c r="F202" s="38">
        <v>0</v>
      </c>
      <c r="G202" s="38">
        <v>20</v>
      </c>
      <c r="H202" s="38">
        <v>0</v>
      </c>
      <c r="I202" s="79"/>
      <c r="J202" s="57" t="s">
        <v>76</v>
      </c>
      <c r="K202" s="57">
        <v>100</v>
      </c>
      <c r="L202" s="80"/>
      <c r="M202" s="79"/>
    </row>
    <row r="203" spans="1:13" ht="54.75" customHeight="1">
      <c r="A203" s="119" t="s">
        <v>251</v>
      </c>
      <c r="B203" s="78" t="s">
        <v>255</v>
      </c>
      <c r="C203" s="56" t="s">
        <v>16</v>
      </c>
      <c r="D203" s="38">
        <f t="shared" si="39"/>
        <v>0</v>
      </c>
      <c r="E203" s="38">
        <v>0</v>
      </c>
      <c r="F203" s="38">
        <v>0</v>
      </c>
      <c r="G203" s="38">
        <v>0</v>
      </c>
      <c r="H203" s="38">
        <v>0</v>
      </c>
      <c r="I203" s="79"/>
      <c r="J203" s="57" t="s">
        <v>76</v>
      </c>
      <c r="K203" s="57">
        <v>100</v>
      </c>
      <c r="L203" s="78" t="s">
        <v>256</v>
      </c>
      <c r="M203" s="79"/>
    </row>
    <row r="204" spans="1:13" ht="54.75" customHeight="1">
      <c r="A204" s="120"/>
      <c r="B204" s="79"/>
      <c r="C204" s="56" t="s">
        <v>17</v>
      </c>
      <c r="D204" s="38">
        <f t="shared" si="39"/>
        <v>120</v>
      </c>
      <c r="E204" s="38">
        <v>0</v>
      </c>
      <c r="F204" s="38">
        <v>0</v>
      </c>
      <c r="G204" s="38">
        <v>120</v>
      </c>
      <c r="H204" s="38">
        <v>0</v>
      </c>
      <c r="I204" s="79"/>
      <c r="J204" s="57" t="s">
        <v>76</v>
      </c>
      <c r="K204" s="57">
        <v>100</v>
      </c>
      <c r="L204" s="79"/>
      <c r="M204" s="79"/>
    </row>
    <row r="205" spans="1:13" ht="54.75" customHeight="1">
      <c r="A205" s="120"/>
      <c r="B205" s="79"/>
      <c r="C205" s="56" t="s">
        <v>39</v>
      </c>
      <c r="D205" s="38">
        <f t="shared" si="39"/>
        <v>0</v>
      </c>
      <c r="E205" s="38">
        <v>0</v>
      </c>
      <c r="F205" s="38">
        <v>0</v>
      </c>
      <c r="G205" s="38">
        <v>0</v>
      </c>
      <c r="H205" s="38">
        <v>0</v>
      </c>
      <c r="I205" s="79"/>
      <c r="J205" s="57" t="s">
        <v>76</v>
      </c>
      <c r="K205" s="57">
        <v>100</v>
      </c>
      <c r="L205" s="79"/>
      <c r="M205" s="79"/>
    </row>
    <row r="206" spans="1:13" ht="54.75" customHeight="1">
      <c r="A206" s="121"/>
      <c r="B206" s="80"/>
      <c r="C206" s="56" t="s">
        <v>244</v>
      </c>
      <c r="D206" s="38">
        <f t="shared" si="39"/>
        <v>0</v>
      </c>
      <c r="E206" s="38">
        <v>0</v>
      </c>
      <c r="F206" s="38">
        <v>0</v>
      </c>
      <c r="G206" s="38">
        <v>0</v>
      </c>
      <c r="H206" s="38">
        <v>0</v>
      </c>
      <c r="I206" s="80"/>
      <c r="J206" s="57" t="s">
        <v>76</v>
      </c>
      <c r="K206" s="57">
        <v>100</v>
      </c>
      <c r="L206" s="80"/>
      <c r="M206" s="80"/>
    </row>
    <row r="207" spans="1:13" ht="57" customHeight="1">
      <c r="A207" s="102" t="s">
        <v>202</v>
      </c>
      <c r="B207" s="104" t="s">
        <v>208</v>
      </c>
      <c r="C207" s="56" t="s">
        <v>3</v>
      </c>
      <c r="D207" s="38">
        <f>SUM(E207:H207)</f>
        <v>0</v>
      </c>
      <c r="E207" s="38">
        <f>E211+E215+E219+E223</f>
        <v>0</v>
      </c>
      <c r="F207" s="38">
        <f t="shared" ref="F207:H207" si="40">F211+F215+F219+F223</f>
        <v>0</v>
      </c>
      <c r="G207" s="38">
        <f t="shared" si="40"/>
        <v>0</v>
      </c>
      <c r="H207" s="38">
        <f t="shared" si="40"/>
        <v>0</v>
      </c>
      <c r="I207" s="78" t="s">
        <v>191</v>
      </c>
      <c r="J207" s="57" t="s">
        <v>191</v>
      </c>
      <c r="K207" s="57" t="s">
        <v>191</v>
      </c>
      <c r="L207" s="78" t="s">
        <v>191</v>
      </c>
      <c r="M207" s="78" t="s">
        <v>212</v>
      </c>
    </row>
    <row r="208" spans="1:13" ht="54.75" customHeight="1">
      <c r="A208" s="102"/>
      <c r="B208" s="105"/>
      <c r="C208" s="56" t="s">
        <v>4</v>
      </c>
      <c r="D208" s="38">
        <f t="shared" ref="D208:D210" si="41">SUM(E208:H208)</f>
        <v>1000</v>
      </c>
      <c r="E208" s="38">
        <f t="shared" ref="E208:H210" si="42">E212+E216+E220+E224</f>
        <v>0</v>
      </c>
      <c r="F208" s="38">
        <f t="shared" si="42"/>
        <v>0</v>
      </c>
      <c r="G208" s="38">
        <f t="shared" si="42"/>
        <v>1000</v>
      </c>
      <c r="H208" s="38">
        <f t="shared" si="42"/>
        <v>0</v>
      </c>
      <c r="I208" s="79"/>
      <c r="J208" s="57" t="s">
        <v>191</v>
      </c>
      <c r="K208" s="57" t="s">
        <v>191</v>
      </c>
      <c r="L208" s="79"/>
      <c r="M208" s="79"/>
    </row>
    <row r="209" spans="1:13" ht="54.75" customHeight="1">
      <c r="A209" s="102"/>
      <c r="B209" s="105"/>
      <c r="C209" s="56" t="s">
        <v>39</v>
      </c>
      <c r="D209" s="38">
        <f t="shared" si="41"/>
        <v>362</v>
      </c>
      <c r="E209" s="38">
        <f t="shared" si="42"/>
        <v>0</v>
      </c>
      <c r="F209" s="38">
        <f t="shared" si="42"/>
        <v>0</v>
      </c>
      <c r="G209" s="38">
        <f t="shared" si="42"/>
        <v>362</v>
      </c>
      <c r="H209" s="38">
        <f t="shared" si="42"/>
        <v>0</v>
      </c>
      <c r="I209" s="79"/>
      <c r="J209" s="57" t="s">
        <v>191</v>
      </c>
      <c r="K209" s="57" t="s">
        <v>191</v>
      </c>
      <c r="L209" s="79"/>
      <c r="M209" s="79"/>
    </row>
    <row r="210" spans="1:13" ht="54" customHeight="1">
      <c r="A210" s="102"/>
      <c r="B210" s="106"/>
      <c r="C210" s="56" t="s">
        <v>244</v>
      </c>
      <c r="D210" s="38">
        <f t="shared" si="41"/>
        <v>362</v>
      </c>
      <c r="E210" s="38">
        <f t="shared" si="42"/>
        <v>0</v>
      </c>
      <c r="F210" s="38">
        <f t="shared" si="42"/>
        <v>0</v>
      </c>
      <c r="G210" s="38">
        <f t="shared" si="42"/>
        <v>362</v>
      </c>
      <c r="H210" s="38">
        <f t="shared" si="42"/>
        <v>0</v>
      </c>
      <c r="I210" s="80"/>
      <c r="J210" s="57" t="s">
        <v>191</v>
      </c>
      <c r="K210" s="57" t="s">
        <v>191</v>
      </c>
      <c r="L210" s="80"/>
      <c r="M210" s="79"/>
    </row>
    <row r="211" spans="1:13" ht="39.75" customHeight="1">
      <c r="A211" s="102" t="s">
        <v>203</v>
      </c>
      <c r="B211" s="78" t="s">
        <v>124</v>
      </c>
      <c r="C211" s="63" t="s">
        <v>16</v>
      </c>
      <c r="D211" s="38">
        <f>SUM(E211:H211)</f>
        <v>0</v>
      </c>
      <c r="E211" s="38">
        <v>0</v>
      </c>
      <c r="F211" s="38">
        <v>0</v>
      </c>
      <c r="G211" s="38">
        <v>0</v>
      </c>
      <c r="H211" s="38">
        <v>0</v>
      </c>
      <c r="I211" s="78" t="s">
        <v>215</v>
      </c>
      <c r="J211" s="57" t="s">
        <v>76</v>
      </c>
      <c r="K211" s="57">
        <v>100</v>
      </c>
      <c r="L211" s="78" t="s">
        <v>209</v>
      </c>
      <c r="M211" s="79"/>
    </row>
    <row r="212" spans="1:13" ht="39.75" customHeight="1">
      <c r="A212" s="102"/>
      <c r="B212" s="79"/>
      <c r="C212" s="63" t="s">
        <v>17</v>
      </c>
      <c r="D212" s="38">
        <f t="shared" ref="D212:D230" si="43">SUM(E212:H212)</f>
        <v>50</v>
      </c>
      <c r="E212" s="38">
        <v>0</v>
      </c>
      <c r="F212" s="38">
        <v>0</v>
      </c>
      <c r="G212" s="38">
        <v>50</v>
      </c>
      <c r="H212" s="38">
        <v>0</v>
      </c>
      <c r="I212" s="79"/>
      <c r="J212" s="57" t="s">
        <v>76</v>
      </c>
      <c r="K212" s="57">
        <v>100</v>
      </c>
      <c r="L212" s="79"/>
      <c r="M212" s="79"/>
    </row>
    <row r="213" spans="1:13" ht="39.75" customHeight="1">
      <c r="A213" s="102"/>
      <c r="B213" s="79"/>
      <c r="C213" s="56" t="s">
        <v>39</v>
      </c>
      <c r="D213" s="38">
        <f t="shared" si="43"/>
        <v>50</v>
      </c>
      <c r="E213" s="38">
        <v>0</v>
      </c>
      <c r="F213" s="38">
        <v>0</v>
      </c>
      <c r="G213" s="38">
        <v>50</v>
      </c>
      <c r="H213" s="38">
        <v>0</v>
      </c>
      <c r="I213" s="79"/>
      <c r="J213" s="57" t="s">
        <v>76</v>
      </c>
      <c r="K213" s="57">
        <v>100</v>
      </c>
      <c r="L213" s="79"/>
      <c r="M213" s="79"/>
    </row>
    <row r="214" spans="1:13" ht="43.5" customHeight="1">
      <c r="A214" s="102"/>
      <c r="B214" s="80"/>
      <c r="C214" s="56" t="s">
        <v>244</v>
      </c>
      <c r="D214" s="38">
        <f t="shared" si="43"/>
        <v>50</v>
      </c>
      <c r="E214" s="38">
        <v>0</v>
      </c>
      <c r="F214" s="38">
        <v>0</v>
      </c>
      <c r="G214" s="38">
        <v>50</v>
      </c>
      <c r="H214" s="38">
        <v>0</v>
      </c>
      <c r="I214" s="79"/>
      <c r="J214" s="57" t="s">
        <v>76</v>
      </c>
      <c r="K214" s="57">
        <v>100</v>
      </c>
      <c r="L214" s="80"/>
      <c r="M214" s="79"/>
    </row>
    <row r="215" spans="1:13" ht="40.5" customHeight="1">
      <c r="A215" s="102" t="s">
        <v>204</v>
      </c>
      <c r="B215" s="103" t="s">
        <v>123</v>
      </c>
      <c r="C215" s="56" t="s">
        <v>3</v>
      </c>
      <c r="D215" s="38">
        <f t="shared" si="43"/>
        <v>0</v>
      </c>
      <c r="E215" s="38">
        <v>0</v>
      </c>
      <c r="F215" s="38">
        <v>0</v>
      </c>
      <c r="G215" s="38">
        <v>0</v>
      </c>
      <c r="H215" s="38">
        <v>0</v>
      </c>
      <c r="I215" s="79"/>
      <c r="J215" s="57" t="s">
        <v>76</v>
      </c>
      <c r="K215" s="57">
        <v>100</v>
      </c>
      <c r="L215" s="78" t="s">
        <v>185</v>
      </c>
      <c r="M215" s="79"/>
    </row>
    <row r="216" spans="1:13" ht="40.5" customHeight="1">
      <c r="A216" s="102"/>
      <c r="B216" s="103"/>
      <c r="C216" s="56" t="s">
        <v>4</v>
      </c>
      <c r="D216" s="38">
        <f t="shared" si="43"/>
        <v>950</v>
      </c>
      <c r="E216" s="38">
        <v>0</v>
      </c>
      <c r="F216" s="38">
        <v>0</v>
      </c>
      <c r="G216" s="38">
        <f>812+138</f>
        <v>950</v>
      </c>
      <c r="H216" s="38">
        <v>0</v>
      </c>
      <c r="I216" s="79"/>
      <c r="J216" s="57" t="s">
        <v>76</v>
      </c>
      <c r="K216" s="57">
        <v>100</v>
      </c>
      <c r="L216" s="79"/>
      <c r="M216" s="79"/>
    </row>
    <row r="217" spans="1:13" ht="40.5" customHeight="1">
      <c r="A217" s="102"/>
      <c r="B217" s="103"/>
      <c r="C217" s="56" t="s">
        <v>39</v>
      </c>
      <c r="D217" s="38">
        <f t="shared" si="43"/>
        <v>312</v>
      </c>
      <c r="E217" s="38">
        <v>0</v>
      </c>
      <c r="F217" s="38">
        <v>0</v>
      </c>
      <c r="G217" s="38">
        <v>312</v>
      </c>
      <c r="H217" s="38">
        <v>0</v>
      </c>
      <c r="I217" s="79"/>
      <c r="J217" s="57" t="s">
        <v>76</v>
      </c>
      <c r="K217" s="57">
        <v>100</v>
      </c>
      <c r="L217" s="79"/>
      <c r="M217" s="79"/>
    </row>
    <row r="218" spans="1:13" ht="32.25" customHeight="1">
      <c r="A218" s="102"/>
      <c r="B218" s="103"/>
      <c r="C218" s="56" t="s">
        <v>244</v>
      </c>
      <c r="D218" s="38">
        <f t="shared" si="43"/>
        <v>312</v>
      </c>
      <c r="E218" s="38">
        <v>0</v>
      </c>
      <c r="F218" s="38">
        <v>0</v>
      </c>
      <c r="G218" s="38">
        <v>312</v>
      </c>
      <c r="H218" s="38">
        <v>0</v>
      </c>
      <c r="I218" s="79"/>
      <c r="J218" s="57" t="s">
        <v>76</v>
      </c>
      <c r="K218" s="57">
        <v>100</v>
      </c>
      <c r="L218" s="80"/>
      <c r="M218" s="79"/>
    </row>
    <row r="219" spans="1:13" ht="41.25" customHeight="1">
      <c r="A219" s="102" t="s">
        <v>205</v>
      </c>
      <c r="B219" s="103" t="s">
        <v>125</v>
      </c>
      <c r="C219" s="63" t="s">
        <v>16</v>
      </c>
      <c r="D219" s="38">
        <f t="shared" si="43"/>
        <v>0</v>
      </c>
      <c r="E219" s="38">
        <v>0</v>
      </c>
      <c r="F219" s="38">
        <v>0</v>
      </c>
      <c r="G219" s="38">
        <v>0</v>
      </c>
      <c r="H219" s="38">
        <v>0</v>
      </c>
      <c r="I219" s="79"/>
      <c r="J219" s="57" t="s">
        <v>76</v>
      </c>
      <c r="K219" s="57">
        <v>100</v>
      </c>
      <c r="L219" s="78" t="s">
        <v>190</v>
      </c>
      <c r="M219" s="79"/>
    </row>
    <row r="220" spans="1:13" ht="36" customHeight="1">
      <c r="A220" s="102"/>
      <c r="B220" s="103"/>
      <c r="C220" s="63" t="s">
        <v>17</v>
      </c>
      <c r="D220" s="38">
        <f t="shared" si="43"/>
        <v>0</v>
      </c>
      <c r="E220" s="38">
        <v>0</v>
      </c>
      <c r="F220" s="38">
        <v>0</v>
      </c>
      <c r="G220" s="38">
        <v>0</v>
      </c>
      <c r="H220" s="38">
        <v>0</v>
      </c>
      <c r="I220" s="79"/>
      <c r="J220" s="57" t="s">
        <v>76</v>
      </c>
      <c r="K220" s="57">
        <v>100</v>
      </c>
      <c r="L220" s="79"/>
      <c r="M220" s="79"/>
    </row>
    <row r="221" spans="1:13" ht="36" customHeight="1">
      <c r="A221" s="102"/>
      <c r="B221" s="103"/>
      <c r="C221" s="56" t="s">
        <v>39</v>
      </c>
      <c r="D221" s="38">
        <f t="shared" si="43"/>
        <v>0</v>
      </c>
      <c r="E221" s="38">
        <v>0</v>
      </c>
      <c r="F221" s="38">
        <v>0</v>
      </c>
      <c r="G221" s="38">
        <v>0</v>
      </c>
      <c r="H221" s="38">
        <v>0</v>
      </c>
      <c r="I221" s="79"/>
      <c r="J221" s="57" t="s">
        <v>76</v>
      </c>
      <c r="K221" s="57">
        <v>100</v>
      </c>
      <c r="L221" s="79"/>
      <c r="M221" s="79"/>
    </row>
    <row r="222" spans="1:13" ht="41.25" customHeight="1">
      <c r="A222" s="102"/>
      <c r="B222" s="103"/>
      <c r="C222" s="56" t="s">
        <v>244</v>
      </c>
      <c r="D222" s="38">
        <f t="shared" si="43"/>
        <v>0</v>
      </c>
      <c r="E222" s="38">
        <v>0</v>
      </c>
      <c r="F222" s="38">
        <v>0</v>
      </c>
      <c r="G222" s="38">
        <v>0</v>
      </c>
      <c r="H222" s="38">
        <v>0</v>
      </c>
      <c r="I222" s="79"/>
      <c r="J222" s="57" t="s">
        <v>76</v>
      </c>
      <c r="K222" s="57">
        <v>100</v>
      </c>
      <c r="L222" s="80"/>
      <c r="M222" s="79"/>
    </row>
    <row r="223" spans="1:13" ht="41.25" customHeight="1">
      <c r="A223" s="119" t="s">
        <v>252</v>
      </c>
      <c r="B223" s="78" t="s">
        <v>255</v>
      </c>
      <c r="C223" s="56" t="s">
        <v>16</v>
      </c>
      <c r="D223" s="38">
        <f t="shared" si="43"/>
        <v>0</v>
      </c>
      <c r="E223" s="38">
        <v>0</v>
      </c>
      <c r="F223" s="38">
        <v>0</v>
      </c>
      <c r="G223" s="38">
        <v>0</v>
      </c>
      <c r="H223" s="38">
        <v>0</v>
      </c>
      <c r="I223" s="79"/>
      <c r="J223" s="57" t="s">
        <v>76</v>
      </c>
      <c r="K223" s="57">
        <v>100</v>
      </c>
      <c r="L223" s="78" t="s">
        <v>256</v>
      </c>
      <c r="M223" s="79"/>
    </row>
    <row r="224" spans="1:13" ht="41.25" customHeight="1">
      <c r="A224" s="120"/>
      <c r="B224" s="79"/>
      <c r="C224" s="56" t="s">
        <v>17</v>
      </c>
      <c r="D224" s="38">
        <f t="shared" si="43"/>
        <v>0</v>
      </c>
      <c r="E224" s="38">
        <v>0</v>
      </c>
      <c r="F224" s="38">
        <v>0</v>
      </c>
      <c r="G224" s="38">
        <v>0</v>
      </c>
      <c r="H224" s="38">
        <v>0</v>
      </c>
      <c r="I224" s="79"/>
      <c r="J224" s="57" t="s">
        <v>76</v>
      </c>
      <c r="K224" s="57">
        <v>100</v>
      </c>
      <c r="L224" s="79"/>
      <c r="M224" s="79"/>
    </row>
    <row r="225" spans="1:16" ht="41.25" customHeight="1">
      <c r="A225" s="120"/>
      <c r="B225" s="79"/>
      <c r="C225" s="56" t="s">
        <v>39</v>
      </c>
      <c r="D225" s="38">
        <f t="shared" si="43"/>
        <v>0</v>
      </c>
      <c r="E225" s="38">
        <v>0</v>
      </c>
      <c r="F225" s="38">
        <v>0</v>
      </c>
      <c r="G225" s="38">
        <v>0</v>
      </c>
      <c r="H225" s="38">
        <v>0</v>
      </c>
      <c r="I225" s="79"/>
      <c r="J225" s="57" t="s">
        <v>76</v>
      </c>
      <c r="K225" s="57">
        <v>100</v>
      </c>
      <c r="L225" s="79"/>
      <c r="M225" s="79"/>
    </row>
    <row r="226" spans="1:16" ht="41.25" customHeight="1">
      <c r="A226" s="121"/>
      <c r="B226" s="80"/>
      <c r="C226" s="56" t="s">
        <v>244</v>
      </c>
      <c r="D226" s="38">
        <f t="shared" si="43"/>
        <v>0</v>
      </c>
      <c r="E226" s="38">
        <v>0</v>
      </c>
      <c r="F226" s="38">
        <v>0</v>
      </c>
      <c r="G226" s="38">
        <v>0</v>
      </c>
      <c r="H226" s="38">
        <v>0</v>
      </c>
      <c r="I226" s="80"/>
      <c r="J226" s="57" t="s">
        <v>76</v>
      </c>
      <c r="K226" s="57">
        <v>100</v>
      </c>
      <c r="L226" s="80"/>
      <c r="M226" s="80"/>
    </row>
    <row r="227" spans="1:16" ht="41.25" customHeight="1">
      <c r="A227" s="119" t="s">
        <v>239</v>
      </c>
      <c r="B227" s="78" t="s">
        <v>242</v>
      </c>
      <c r="C227" s="63" t="s">
        <v>16</v>
      </c>
      <c r="D227" s="38">
        <f t="shared" si="43"/>
        <v>1883.1</v>
      </c>
      <c r="E227" s="38">
        <f>E231</f>
        <v>0</v>
      </c>
      <c r="F227" s="38">
        <f t="shared" ref="F227:H227" si="44">F231</f>
        <v>0</v>
      </c>
      <c r="G227" s="38">
        <f t="shared" si="44"/>
        <v>1883.1</v>
      </c>
      <c r="H227" s="38">
        <f t="shared" si="44"/>
        <v>0</v>
      </c>
      <c r="I227" s="78" t="s">
        <v>191</v>
      </c>
      <c r="J227" s="57" t="s">
        <v>191</v>
      </c>
      <c r="K227" s="57" t="s">
        <v>191</v>
      </c>
      <c r="L227" s="78" t="s">
        <v>191</v>
      </c>
      <c r="M227" s="78" t="s">
        <v>212</v>
      </c>
    </row>
    <row r="228" spans="1:16" ht="41.25" customHeight="1">
      <c r="A228" s="120"/>
      <c r="B228" s="79"/>
      <c r="C228" s="63" t="s">
        <v>17</v>
      </c>
      <c r="D228" s="38">
        <f t="shared" si="43"/>
        <v>0</v>
      </c>
      <c r="E228" s="38">
        <f t="shared" ref="E228:H230" si="45">E232</f>
        <v>0</v>
      </c>
      <c r="F228" s="38">
        <f t="shared" si="45"/>
        <v>0</v>
      </c>
      <c r="G228" s="38">
        <f t="shared" si="45"/>
        <v>0</v>
      </c>
      <c r="H228" s="38">
        <f t="shared" si="45"/>
        <v>0</v>
      </c>
      <c r="I228" s="79"/>
      <c r="J228" s="57" t="s">
        <v>191</v>
      </c>
      <c r="K228" s="57" t="s">
        <v>191</v>
      </c>
      <c r="L228" s="79"/>
      <c r="M228" s="79"/>
    </row>
    <row r="229" spans="1:16" ht="41.25" customHeight="1">
      <c r="A229" s="120"/>
      <c r="B229" s="79"/>
      <c r="C229" s="63" t="s">
        <v>39</v>
      </c>
      <c r="D229" s="38">
        <f t="shared" si="43"/>
        <v>0</v>
      </c>
      <c r="E229" s="38">
        <f t="shared" si="45"/>
        <v>0</v>
      </c>
      <c r="F229" s="38">
        <f t="shared" si="45"/>
        <v>0</v>
      </c>
      <c r="G229" s="38">
        <f t="shared" si="45"/>
        <v>0</v>
      </c>
      <c r="H229" s="38">
        <f t="shared" si="45"/>
        <v>0</v>
      </c>
      <c r="I229" s="79"/>
      <c r="J229" s="57" t="s">
        <v>191</v>
      </c>
      <c r="K229" s="57" t="s">
        <v>191</v>
      </c>
      <c r="L229" s="79"/>
      <c r="M229" s="79"/>
    </row>
    <row r="230" spans="1:16" ht="41.25" customHeight="1">
      <c r="A230" s="121"/>
      <c r="B230" s="80"/>
      <c r="C230" s="63" t="s">
        <v>244</v>
      </c>
      <c r="D230" s="38">
        <f t="shared" si="43"/>
        <v>0</v>
      </c>
      <c r="E230" s="38">
        <f t="shared" si="45"/>
        <v>0</v>
      </c>
      <c r="F230" s="38">
        <f t="shared" si="45"/>
        <v>0</v>
      </c>
      <c r="G230" s="38">
        <f t="shared" si="45"/>
        <v>0</v>
      </c>
      <c r="H230" s="38">
        <f t="shared" si="45"/>
        <v>0</v>
      </c>
      <c r="I230" s="80"/>
      <c r="J230" s="57" t="s">
        <v>191</v>
      </c>
      <c r="K230" s="57" t="s">
        <v>191</v>
      </c>
      <c r="L230" s="80"/>
      <c r="M230" s="79"/>
    </row>
    <row r="231" spans="1:16" ht="62.25" customHeight="1">
      <c r="A231" s="119" t="s">
        <v>240</v>
      </c>
      <c r="B231" s="103" t="s">
        <v>123</v>
      </c>
      <c r="C231" s="63" t="s">
        <v>16</v>
      </c>
      <c r="D231" s="38">
        <f t="shared" ref="D231:D234" si="46">SUM(E231:H231)</f>
        <v>1883.1</v>
      </c>
      <c r="E231" s="38">
        <v>0</v>
      </c>
      <c r="F231" s="38">
        <v>0</v>
      </c>
      <c r="G231" s="38">
        <v>1883.1</v>
      </c>
      <c r="H231" s="38">
        <v>0</v>
      </c>
      <c r="I231" s="78" t="s">
        <v>241</v>
      </c>
      <c r="J231" s="57" t="s">
        <v>243</v>
      </c>
      <c r="K231" s="57">
        <v>1</v>
      </c>
      <c r="L231" s="78" t="s">
        <v>185</v>
      </c>
      <c r="M231" s="79"/>
    </row>
    <row r="232" spans="1:16" ht="62.25" customHeight="1">
      <c r="A232" s="120"/>
      <c r="B232" s="103"/>
      <c r="C232" s="63" t="s">
        <v>17</v>
      </c>
      <c r="D232" s="38">
        <f t="shared" si="46"/>
        <v>0</v>
      </c>
      <c r="E232" s="38">
        <v>0</v>
      </c>
      <c r="F232" s="38">
        <v>0</v>
      </c>
      <c r="G232" s="38">
        <v>0</v>
      </c>
      <c r="H232" s="38">
        <v>0</v>
      </c>
      <c r="I232" s="79"/>
      <c r="J232" s="57" t="s">
        <v>243</v>
      </c>
      <c r="K232" s="57">
        <v>0</v>
      </c>
      <c r="L232" s="79"/>
      <c r="M232" s="79"/>
    </row>
    <row r="233" spans="1:16" ht="62.25" customHeight="1">
      <c r="A233" s="120"/>
      <c r="B233" s="103"/>
      <c r="C233" s="56" t="s">
        <v>39</v>
      </c>
      <c r="D233" s="38">
        <f t="shared" si="46"/>
        <v>0</v>
      </c>
      <c r="E233" s="38">
        <v>0</v>
      </c>
      <c r="F233" s="38">
        <v>0</v>
      </c>
      <c r="G233" s="38">
        <v>0</v>
      </c>
      <c r="H233" s="38">
        <v>0</v>
      </c>
      <c r="I233" s="79"/>
      <c r="J233" s="57" t="s">
        <v>243</v>
      </c>
      <c r="K233" s="57">
        <v>0</v>
      </c>
      <c r="L233" s="79"/>
      <c r="M233" s="79"/>
    </row>
    <row r="234" spans="1:16" ht="75" customHeight="1">
      <c r="A234" s="121"/>
      <c r="B234" s="103"/>
      <c r="C234" s="56" t="s">
        <v>244</v>
      </c>
      <c r="D234" s="38">
        <f t="shared" si="46"/>
        <v>0</v>
      </c>
      <c r="E234" s="38">
        <v>0</v>
      </c>
      <c r="F234" s="38">
        <v>0</v>
      </c>
      <c r="G234" s="38">
        <v>0</v>
      </c>
      <c r="H234" s="38">
        <v>0</v>
      </c>
      <c r="I234" s="80"/>
      <c r="J234" s="57" t="s">
        <v>243</v>
      </c>
      <c r="K234" s="57">
        <v>0</v>
      </c>
      <c r="L234" s="80"/>
      <c r="M234" s="80"/>
    </row>
    <row r="235" spans="1:16" ht="27" customHeight="1">
      <c r="A235" s="103" t="s">
        <v>102</v>
      </c>
      <c r="B235" s="103"/>
      <c r="C235" s="63" t="s">
        <v>16</v>
      </c>
      <c r="D235" s="28">
        <f t="shared" ref="D235:D254" si="47">SUM(E235:H235)</f>
        <v>9321.1</v>
      </c>
      <c r="E235" s="28">
        <f>E167+E187+E207+E227</f>
        <v>0</v>
      </c>
      <c r="F235" s="28">
        <f t="shared" ref="F235:H235" si="48">F167+F187+F207+F227</f>
        <v>0</v>
      </c>
      <c r="G235" s="28">
        <f t="shared" si="48"/>
        <v>9321.1</v>
      </c>
      <c r="H235" s="28">
        <f t="shared" si="48"/>
        <v>0</v>
      </c>
      <c r="I235" s="122" t="s">
        <v>12</v>
      </c>
      <c r="J235" s="122" t="s">
        <v>12</v>
      </c>
      <c r="K235" s="122" t="s">
        <v>12</v>
      </c>
      <c r="L235" s="122" t="s">
        <v>12</v>
      </c>
      <c r="M235" s="122" t="s">
        <v>12</v>
      </c>
      <c r="N235" s="53"/>
      <c r="O235" s="53"/>
      <c r="P235" s="53"/>
    </row>
    <row r="236" spans="1:16" ht="27" customHeight="1">
      <c r="A236" s="103"/>
      <c r="B236" s="103"/>
      <c r="C236" s="63" t="s">
        <v>17</v>
      </c>
      <c r="D236" s="28">
        <f t="shared" si="47"/>
        <v>8887.5</v>
      </c>
      <c r="E236" s="28">
        <f t="shared" ref="E236:H238" si="49">E168+E188+E208+E228</f>
        <v>0</v>
      </c>
      <c r="F236" s="28">
        <f t="shared" si="49"/>
        <v>0</v>
      </c>
      <c r="G236" s="28">
        <f t="shared" si="49"/>
        <v>8887.5</v>
      </c>
      <c r="H236" s="28">
        <f t="shared" si="49"/>
        <v>0</v>
      </c>
      <c r="I236" s="122"/>
      <c r="J236" s="122"/>
      <c r="K236" s="122"/>
      <c r="L236" s="122"/>
      <c r="M236" s="122"/>
      <c r="N236" s="53"/>
      <c r="O236" s="53"/>
      <c r="P236" s="53"/>
    </row>
    <row r="237" spans="1:16" ht="27" customHeight="1">
      <c r="A237" s="103"/>
      <c r="B237" s="103"/>
      <c r="C237" s="56" t="s">
        <v>39</v>
      </c>
      <c r="D237" s="28">
        <f t="shared" si="47"/>
        <v>8171.5</v>
      </c>
      <c r="E237" s="28">
        <f t="shared" si="49"/>
        <v>0</v>
      </c>
      <c r="F237" s="28">
        <f t="shared" si="49"/>
        <v>0</v>
      </c>
      <c r="G237" s="28">
        <f t="shared" si="49"/>
        <v>8171.5</v>
      </c>
      <c r="H237" s="28">
        <f t="shared" si="49"/>
        <v>0</v>
      </c>
      <c r="I237" s="122"/>
      <c r="J237" s="122"/>
      <c r="K237" s="122"/>
      <c r="L237" s="122"/>
      <c r="M237" s="122"/>
      <c r="N237" s="53"/>
      <c r="O237" s="53"/>
      <c r="P237" s="53"/>
    </row>
    <row r="238" spans="1:16" ht="27" customHeight="1">
      <c r="A238" s="103"/>
      <c r="B238" s="103"/>
      <c r="C238" s="63" t="s">
        <v>244</v>
      </c>
      <c r="D238" s="28">
        <f t="shared" si="47"/>
        <v>8171.5</v>
      </c>
      <c r="E238" s="28">
        <f t="shared" si="49"/>
        <v>0</v>
      </c>
      <c r="F238" s="28">
        <f t="shared" si="49"/>
        <v>0</v>
      </c>
      <c r="G238" s="28">
        <f t="shared" si="49"/>
        <v>8171.5</v>
      </c>
      <c r="H238" s="28">
        <f t="shared" si="49"/>
        <v>0</v>
      </c>
      <c r="I238" s="122"/>
      <c r="J238" s="122"/>
      <c r="K238" s="122"/>
      <c r="L238" s="122"/>
      <c r="M238" s="122"/>
      <c r="N238" s="53"/>
      <c r="O238" s="53"/>
      <c r="P238" s="53"/>
    </row>
    <row r="239" spans="1:16" ht="27" customHeight="1">
      <c r="A239" s="116" t="s">
        <v>124</v>
      </c>
      <c r="B239" s="104"/>
      <c r="C239" s="63" t="s">
        <v>16</v>
      </c>
      <c r="D239" s="28">
        <f t="shared" si="47"/>
        <v>3570</v>
      </c>
      <c r="E239" s="28">
        <f>E171+E191+E211</f>
        <v>0</v>
      </c>
      <c r="F239" s="28">
        <f t="shared" ref="F239:H239" si="50">F171+F191+F211</f>
        <v>0</v>
      </c>
      <c r="G239" s="28">
        <f t="shared" si="50"/>
        <v>3570</v>
      </c>
      <c r="H239" s="28">
        <f t="shared" si="50"/>
        <v>0</v>
      </c>
      <c r="I239" s="122" t="s">
        <v>12</v>
      </c>
      <c r="J239" s="122" t="s">
        <v>12</v>
      </c>
      <c r="K239" s="122" t="s">
        <v>12</v>
      </c>
      <c r="L239" s="122" t="s">
        <v>12</v>
      </c>
      <c r="M239" s="122" t="s">
        <v>12</v>
      </c>
      <c r="N239" s="53"/>
      <c r="O239" s="53"/>
      <c r="P239" s="53"/>
    </row>
    <row r="240" spans="1:16" ht="27" customHeight="1">
      <c r="A240" s="117"/>
      <c r="B240" s="105"/>
      <c r="C240" s="63" t="s">
        <v>17</v>
      </c>
      <c r="D240" s="28">
        <f t="shared" si="47"/>
        <v>3911</v>
      </c>
      <c r="E240" s="28">
        <f t="shared" ref="E240:H242" si="51">E172+E192+E212</f>
        <v>0</v>
      </c>
      <c r="F240" s="28">
        <f t="shared" si="51"/>
        <v>0</v>
      </c>
      <c r="G240" s="28">
        <f t="shared" si="51"/>
        <v>3911</v>
      </c>
      <c r="H240" s="28">
        <f t="shared" si="51"/>
        <v>0</v>
      </c>
      <c r="I240" s="122"/>
      <c r="J240" s="122"/>
      <c r="K240" s="122"/>
      <c r="L240" s="122"/>
      <c r="M240" s="122"/>
      <c r="N240" s="53"/>
      <c r="O240" s="53"/>
      <c r="P240" s="53"/>
    </row>
    <row r="241" spans="1:16" ht="27" customHeight="1">
      <c r="A241" s="117"/>
      <c r="B241" s="105"/>
      <c r="C241" s="56" t="s">
        <v>39</v>
      </c>
      <c r="D241" s="28">
        <f t="shared" si="47"/>
        <v>3695</v>
      </c>
      <c r="E241" s="28">
        <f t="shared" si="51"/>
        <v>0</v>
      </c>
      <c r="F241" s="28">
        <f t="shared" si="51"/>
        <v>0</v>
      </c>
      <c r="G241" s="28">
        <f t="shared" si="51"/>
        <v>3695</v>
      </c>
      <c r="H241" s="28">
        <f t="shared" si="51"/>
        <v>0</v>
      </c>
      <c r="I241" s="122"/>
      <c r="J241" s="122"/>
      <c r="K241" s="122"/>
      <c r="L241" s="122"/>
      <c r="M241" s="122"/>
      <c r="N241" s="53"/>
      <c r="O241" s="53"/>
      <c r="P241" s="53"/>
    </row>
    <row r="242" spans="1:16" ht="27" customHeight="1">
      <c r="A242" s="118"/>
      <c r="B242" s="106"/>
      <c r="C242" s="63" t="s">
        <v>244</v>
      </c>
      <c r="D242" s="28">
        <f t="shared" si="47"/>
        <v>3695</v>
      </c>
      <c r="E242" s="28">
        <f t="shared" si="51"/>
        <v>0</v>
      </c>
      <c r="F242" s="28">
        <f t="shared" si="51"/>
        <v>0</v>
      </c>
      <c r="G242" s="28">
        <f t="shared" si="51"/>
        <v>3695</v>
      </c>
      <c r="H242" s="28">
        <f t="shared" si="51"/>
        <v>0</v>
      </c>
      <c r="I242" s="122"/>
      <c r="J242" s="122"/>
      <c r="K242" s="122"/>
      <c r="L242" s="122"/>
      <c r="M242" s="122"/>
      <c r="N242" s="53"/>
      <c r="O242" s="53"/>
      <c r="P242" s="53"/>
    </row>
    <row r="243" spans="1:16" ht="27" customHeight="1">
      <c r="A243" s="116" t="s">
        <v>123</v>
      </c>
      <c r="B243" s="104"/>
      <c r="C243" s="63" t="s">
        <v>16</v>
      </c>
      <c r="D243" s="28">
        <f t="shared" si="47"/>
        <v>4516.7999999999993</v>
      </c>
      <c r="E243" s="28">
        <f>E175+E195+E215+E231</f>
        <v>0</v>
      </c>
      <c r="F243" s="28">
        <f t="shared" ref="F243:H243" si="52">F175+F195+F215+F231</f>
        <v>0</v>
      </c>
      <c r="G243" s="28">
        <f t="shared" si="52"/>
        <v>4516.7999999999993</v>
      </c>
      <c r="H243" s="28">
        <f t="shared" si="52"/>
        <v>0</v>
      </c>
      <c r="I243" s="122" t="s">
        <v>12</v>
      </c>
      <c r="J243" s="122" t="s">
        <v>12</v>
      </c>
      <c r="K243" s="122" t="s">
        <v>12</v>
      </c>
      <c r="L243" s="122" t="s">
        <v>12</v>
      </c>
      <c r="M243" s="122" t="s">
        <v>12</v>
      </c>
      <c r="N243" s="53"/>
      <c r="O243" s="53"/>
      <c r="P243" s="53"/>
    </row>
    <row r="244" spans="1:16" ht="27" customHeight="1">
      <c r="A244" s="117"/>
      <c r="B244" s="105"/>
      <c r="C244" s="63" t="s">
        <v>17</v>
      </c>
      <c r="D244" s="28">
        <f t="shared" si="47"/>
        <v>3362</v>
      </c>
      <c r="E244" s="28">
        <f t="shared" ref="E244:H246" si="53">E176+E196+E216+E232</f>
        <v>0</v>
      </c>
      <c r="F244" s="28">
        <f t="shared" si="53"/>
        <v>0</v>
      </c>
      <c r="G244" s="28">
        <f t="shared" si="53"/>
        <v>3362</v>
      </c>
      <c r="H244" s="28">
        <f t="shared" si="53"/>
        <v>0</v>
      </c>
      <c r="I244" s="122"/>
      <c r="J244" s="122"/>
      <c r="K244" s="122"/>
      <c r="L244" s="122"/>
      <c r="M244" s="122"/>
      <c r="N244" s="53"/>
      <c r="O244" s="53"/>
      <c r="P244" s="53"/>
    </row>
    <row r="245" spans="1:16" ht="27" customHeight="1">
      <c r="A245" s="117"/>
      <c r="B245" s="105"/>
      <c r="C245" s="56" t="s">
        <v>253</v>
      </c>
      <c r="D245" s="28">
        <f t="shared" si="47"/>
        <v>3012</v>
      </c>
      <c r="E245" s="28">
        <f t="shared" si="53"/>
        <v>0</v>
      </c>
      <c r="F245" s="28">
        <f t="shared" si="53"/>
        <v>0</v>
      </c>
      <c r="G245" s="28">
        <f t="shared" si="53"/>
        <v>3012</v>
      </c>
      <c r="H245" s="28">
        <f t="shared" si="53"/>
        <v>0</v>
      </c>
      <c r="I245" s="122"/>
      <c r="J245" s="122"/>
      <c r="K245" s="122"/>
      <c r="L245" s="122"/>
      <c r="M245" s="122"/>
      <c r="N245" s="53"/>
      <c r="O245" s="53"/>
      <c r="P245" s="53"/>
    </row>
    <row r="246" spans="1:16" ht="27" customHeight="1">
      <c r="A246" s="118"/>
      <c r="B246" s="106"/>
      <c r="C246" s="56" t="s">
        <v>244</v>
      </c>
      <c r="D246" s="28">
        <f t="shared" si="47"/>
        <v>3012</v>
      </c>
      <c r="E246" s="28">
        <f t="shared" si="53"/>
        <v>0</v>
      </c>
      <c r="F246" s="28">
        <f t="shared" si="53"/>
        <v>0</v>
      </c>
      <c r="G246" s="28">
        <f t="shared" si="53"/>
        <v>3012</v>
      </c>
      <c r="H246" s="28">
        <f t="shared" si="53"/>
        <v>0</v>
      </c>
      <c r="I246" s="122"/>
      <c r="J246" s="122"/>
      <c r="K246" s="122"/>
      <c r="L246" s="122"/>
      <c r="M246" s="122"/>
      <c r="N246" s="53"/>
      <c r="O246" s="53"/>
      <c r="P246" s="53"/>
    </row>
    <row r="247" spans="1:16" ht="27" customHeight="1">
      <c r="A247" s="116" t="s">
        <v>125</v>
      </c>
      <c r="B247" s="104"/>
      <c r="C247" s="63" t="s">
        <v>16</v>
      </c>
      <c r="D247" s="28">
        <f t="shared" si="47"/>
        <v>1234.3</v>
      </c>
      <c r="E247" s="28">
        <f>E179+E199+E219</f>
        <v>0</v>
      </c>
      <c r="F247" s="28">
        <f>F179+F199+F219</f>
        <v>0</v>
      </c>
      <c r="G247" s="28">
        <f>G179+G199+G219</f>
        <v>1234.3</v>
      </c>
      <c r="H247" s="28">
        <f>H179+H199+H219</f>
        <v>0</v>
      </c>
      <c r="I247" s="122" t="s">
        <v>12</v>
      </c>
      <c r="J247" s="122" t="s">
        <v>12</v>
      </c>
      <c r="K247" s="122" t="s">
        <v>12</v>
      </c>
      <c r="L247" s="122" t="s">
        <v>12</v>
      </c>
      <c r="M247" s="122" t="s">
        <v>12</v>
      </c>
      <c r="N247" s="53"/>
      <c r="O247" s="53"/>
      <c r="P247" s="53"/>
    </row>
    <row r="248" spans="1:16" ht="27" customHeight="1">
      <c r="A248" s="117"/>
      <c r="B248" s="105"/>
      <c r="C248" s="63" t="s">
        <v>17</v>
      </c>
      <c r="D248" s="28">
        <f t="shared" si="47"/>
        <v>1074.5</v>
      </c>
      <c r="E248" s="28">
        <f t="shared" ref="E248:H250" si="54">E180+E200+E220</f>
        <v>0</v>
      </c>
      <c r="F248" s="28">
        <f t="shared" si="54"/>
        <v>0</v>
      </c>
      <c r="G248" s="28">
        <f t="shared" si="54"/>
        <v>1074.5</v>
      </c>
      <c r="H248" s="28">
        <f t="shared" si="54"/>
        <v>0</v>
      </c>
      <c r="I248" s="122"/>
      <c r="J248" s="122"/>
      <c r="K248" s="122"/>
      <c r="L248" s="122"/>
      <c r="M248" s="122"/>
      <c r="N248" s="53"/>
      <c r="O248" s="53"/>
      <c r="P248" s="53"/>
    </row>
    <row r="249" spans="1:16" ht="27" customHeight="1">
      <c r="A249" s="117"/>
      <c r="B249" s="105"/>
      <c r="C249" s="56" t="s">
        <v>39</v>
      </c>
      <c r="D249" s="28">
        <f t="shared" si="47"/>
        <v>1194.5</v>
      </c>
      <c r="E249" s="28">
        <f t="shared" si="54"/>
        <v>0</v>
      </c>
      <c r="F249" s="28">
        <f t="shared" si="54"/>
        <v>0</v>
      </c>
      <c r="G249" s="28">
        <f t="shared" si="54"/>
        <v>1194.5</v>
      </c>
      <c r="H249" s="28">
        <f t="shared" si="54"/>
        <v>0</v>
      </c>
      <c r="I249" s="122"/>
      <c r="J249" s="122"/>
      <c r="K249" s="122"/>
      <c r="L249" s="122"/>
      <c r="M249" s="122"/>
      <c r="N249" s="53"/>
      <c r="O249" s="53"/>
      <c r="P249" s="53"/>
    </row>
    <row r="250" spans="1:16" ht="27" customHeight="1">
      <c r="A250" s="118"/>
      <c r="B250" s="106"/>
      <c r="C250" s="56" t="s">
        <v>244</v>
      </c>
      <c r="D250" s="28">
        <f t="shared" si="47"/>
        <v>1194.5</v>
      </c>
      <c r="E250" s="28">
        <f t="shared" si="54"/>
        <v>0</v>
      </c>
      <c r="F250" s="28">
        <f t="shared" si="54"/>
        <v>0</v>
      </c>
      <c r="G250" s="28">
        <f t="shared" si="54"/>
        <v>1194.5</v>
      </c>
      <c r="H250" s="28">
        <f t="shared" si="54"/>
        <v>0</v>
      </c>
      <c r="I250" s="122"/>
      <c r="J250" s="122"/>
      <c r="K250" s="122"/>
      <c r="L250" s="122"/>
      <c r="M250" s="122"/>
      <c r="N250" s="53"/>
      <c r="O250" s="53"/>
      <c r="P250" s="53"/>
    </row>
    <row r="251" spans="1:16" ht="27" customHeight="1">
      <c r="A251" s="116" t="s">
        <v>255</v>
      </c>
      <c r="B251" s="104"/>
      <c r="C251" s="56" t="s">
        <v>16</v>
      </c>
      <c r="D251" s="28">
        <f t="shared" si="47"/>
        <v>0</v>
      </c>
      <c r="E251" s="28">
        <f>E183+E203+E223</f>
        <v>0</v>
      </c>
      <c r="F251" s="28">
        <f t="shared" ref="F251:H251" si="55">F183+F203+F223</f>
        <v>0</v>
      </c>
      <c r="G251" s="28">
        <f t="shared" si="55"/>
        <v>0</v>
      </c>
      <c r="H251" s="28">
        <f t="shared" si="55"/>
        <v>0</v>
      </c>
      <c r="I251" s="113" t="s">
        <v>191</v>
      </c>
      <c r="J251" s="113" t="s">
        <v>191</v>
      </c>
      <c r="K251" s="113" t="s">
        <v>191</v>
      </c>
      <c r="L251" s="113" t="s">
        <v>191</v>
      </c>
      <c r="M251" s="113" t="s">
        <v>191</v>
      </c>
      <c r="N251" s="53"/>
      <c r="O251" s="53"/>
      <c r="P251" s="53"/>
    </row>
    <row r="252" spans="1:16" ht="27" customHeight="1">
      <c r="A252" s="117"/>
      <c r="B252" s="105"/>
      <c r="C252" s="56" t="s">
        <v>254</v>
      </c>
      <c r="D252" s="28">
        <f t="shared" si="47"/>
        <v>540</v>
      </c>
      <c r="E252" s="28">
        <f t="shared" ref="E252:H254" si="56">E184+E204+E224</f>
        <v>0</v>
      </c>
      <c r="F252" s="28">
        <f t="shared" si="56"/>
        <v>0</v>
      </c>
      <c r="G252" s="28">
        <f t="shared" si="56"/>
        <v>540</v>
      </c>
      <c r="H252" s="28">
        <f t="shared" si="56"/>
        <v>0</v>
      </c>
      <c r="I252" s="114"/>
      <c r="J252" s="114"/>
      <c r="K252" s="114"/>
      <c r="L252" s="114"/>
      <c r="M252" s="114"/>
      <c r="N252" s="53"/>
      <c r="O252" s="53"/>
      <c r="P252" s="53"/>
    </row>
    <row r="253" spans="1:16" ht="27" customHeight="1">
      <c r="A253" s="117"/>
      <c r="B253" s="105"/>
      <c r="C253" s="56" t="s">
        <v>39</v>
      </c>
      <c r="D253" s="28">
        <f t="shared" si="47"/>
        <v>270</v>
      </c>
      <c r="E253" s="28">
        <f t="shared" si="56"/>
        <v>0</v>
      </c>
      <c r="F253" s="28">
        <f t="shared" si="56"/>
        <v>0</v>
      </c>
      <c r="G253" s="28">
        <f t="shared" si="56"/>
        <v>270</v>
      </c>
      <c r="H253" s="28">
        <f t="shared" si="56"/>
        <v>0</v>
      </c>
      <c r="I253" s="114"/>
      <c r="J253" s="114"/>
      <c r="K253" s="114"/>
      <c r="L253" s="114"/>
      <c r="M253" s="114"/>
      <c r="N253" s="53"/>
      <c r="O253" s="53"/>
      <c r="P253" s="53"/>
    </row>
    <row r="254" spans="1:16" ht="27" customHeight="1">
      <c r="A254" s="118"/>
      <c r="B254" s="106"/>
      <c r="C254" s="56" t="s">
        <v>244</v>
      </c>
      <c r="D254" s="28">
        <f t="shared" si="47"/>
        <v>270</v>
      </c>
      <c r="E254" s="28">
        <f t="shared" si="56"/>
        <v>0</v>
      </c>
      <c r="F254" s="28">
        <f t="shared" si="56"/>
        <v>0</v>
      </c>
      <c r="G254" s="28">
        <f t="shared" si="56"/>
        <v>270</v>
      </c>
      <c r="H254" s="28">
        <f t="shared" si="56"/>
        <v>0</v>
      </c>
      <c r="I254" s="115"/>
      <c r="J254" s="115"/>
      <c r="K254" s="115"/>
      <c r="L254" s="115"/>
      <c r="M254" s="115"/>
      <c r="N254" s="53"/>
      <c r="O254" s="53"/>
      <c r="P254" s="53"/>
    </row>
    <row r="255" spans="1:16" ht="18.75" customHeight="1">
      <c r="A255" s="107" t="s">
        <v>32</v>
      </c>
      <c r="B255" s="108"/>
      <c r="C255" s="63" t="s">
        <v>16</v>
      </c>
      <c r="D255" s="28">
        <f t="shared" si="26"/>
        <v>32031.7</v>
      </c>
      <c r="E255" s="28">
        <f>E61+E84+E99+E122+E145+E160+E235</f>
        <v>0</v>
      </c>
      <c r="F255" s="28">
        <f t="shared" ref="F255:H255" si="57">F61+F84+F99+F122+F145+F160+F235</f>
        <v>20652.8</v>
      </c>
      <c r="G255" s="28">
        <f t="shared" si="57"/>
        <v>11378.900000000001</v>
      </c>
      <c r="H255" s="28">
        <f t="shared" si="57"/>
        <v>0</v>
      </c>
      <c r="I255" s="113" t="s">
        <v>12</v>
      </c>
      <c r="J255" s="113" t="s">
        <v>12</v>
      </c>
      <c r="K255" s="113" t="s">
        <v>12</v>
      </c>
      <c r="L255" s="113" t="s">
        <v>12</v>
      </c>
      <c r="M255" s="113" t="s">
        <v>12</v>
      </c>
    </row>
    <row r="256" spans="1:16" ht="15.75">
      <c r="A256" s="109"/>
      <c r="B256" s="110"/>
      <c r="C256" s="63" t="s">
        <v>17</v>
      </c>
      <c r="D256" s="28">
        <f t="shared" si="26"/>
        <v>10822.5</v>
      </c>
      <c r="E256" s="28">
        <f t="shared" ref="E256:H257" si="58">E62+E85+E100+E123+E146+E161+E236</f>
        <v>0</v>
      </c>
      <c r="F256" s="28">
        <f t="shared" si="58"/>
        <v>0</v>
      </c>
      <c r="G256" s="28">
        <f t="shared" si="58"/>
        <v>10822.5</v>
      </c>
      <c r="H256" s="28">
        <f t="shared" si="58"/>
        <v>0</v>
      </c>
      <c r="I256" s="114"/>
      <c r="J256" s="114"/>
      <c r="K256" s="114"/>
      <c r="L256" s="114"/>
      <c r="M256" s="114"/>
      <c r="N256" s="54"/>
      <c r="O256" s="54"/>
      <c r="P256" s="54"/>
    </row>
    <row r="257" spans="1:16" ht="15.75">
      <c r="A257" s="109"/>
      <c r="B257" s="110"/>
      <c r="C257" s="62" t="s">
        <v>39</v>
      </c>
      <c r="D257" s="28">
        <f t="shared" si="26"/>
        <v>9456.5</v>
      </c>
      <c r="E257" s="28">
        <f t="shared" si="58"/>
        <v>0</v>
      </c>
      <c r="F257" s="28">
        <f t="shared" si="58"/>
        <v>0</v>
      </c>
      <c r="G257" s="28">
        <f t="shared" si="58"/>
        <v>9456.5</v>
      </c>
      <c r="H257" s="28">
        <f t="shared" si="58"/>
        <v>0</v>
      </c>
      <c r="I257" s="114"/>
      <c r="J257" s="114"/>
      <c r="K257" s="114"/>
      <c r="L257" s="114"/>
      <c r="M257" s="114"/>
      <c r="N257" s="54"/>
      <c r="O257" s="54"/>
      <c r="P257" s="54"/>
    </row>
    <row r="258" spans="1:16" ht="15.75">
      <c r="A258" s="111"/>
      <c r="B258" s="112"/>
      <c r="C258" s="56" t="s">
        <v>244</v>
      </c>
      <c r="D258" s="28">
        <f>SUM(E258:H258)</f>
        <v>9456.5</v>
      </c>
      <c r="E258" s="28">
        <f>E64+E87+E102+E125+E148+E163+E238</f>
        <v>0</v>
      </c>
      <c r="F258" s="28">
        <f>F64+F87+F102+F125+F148+F163+F238</f>
        <v>0</v>
      </c>
      <c r="G258" s="28">
        <f>G64+G87+G102+G125+G148+G163+G238</f>
        <v>9456.5</v>
      </c>
      <c r="H258" s="28">
        <f>H64+H87+H102+H125+H148+H163+H238</f>
        <v>0</v>
      </c>
      <c r="I258" s="115"/>
      <c r="J258" s="115"/>
      <c r="K258" s="115"/>
      <c r="L258" s="115"/>
      <c r="M258" s="115"/>
      <c r="N258" s="54"/>
      <c r="O258" s="54"/>
      <c r="P258" s="54"/>
    </row>
    <row r="259" spans="1:16" ht="15.75">
      <c r="A259" s="29"/>
      <c r="B259" s="30"/>
      <c r="C259" s="31"/>
      <c r="D259" s="31"/>
      <c r="E259" s="31"/>
      <c r="F259" s="31"/>
      <c r="G259" s="31"/>
      <c r="H259" s="31"/>
      <c r="I259" s="31"/>
      <c r="J259" s="31"/>
      <c r="K259" s="31"/>
      <c r="L259" s="31"/>
      <c r="M259" s="31"/>
      <c r="N259" s="54"/>
      <c r="O259" s="54"/>
      <c r="P259" s="54"/>
    </row>
    <row r="260" spans="1:16" ht="53.25" customHeight="1">
      <c r="A260" s="81" t="s">
        <v>268</v>
      </c>
      <c r="B260" s="81"/>
      <c r="C260" s="81"/>
      <c r="D260" s="81"/>
      <c r="E260" s="81"/>
      <c r="F260" s="81"/>
      <c r="G260" s="81"/>
      <c r="H260" s="81"/>
      <c r="I260" s="81"/>
      <c r="J260" s="81"/>
      <c r="K260" s="81"/>
      <c r="L260" s="81"/>
      <c r="M260" s="81"/>
    </row>
  </sheetData>
  <mergeCells count="308">
    <mergeCell ref="O164:P164"/>
    <mergeCell ref="O167:P167"/>
    <mergeCell ref="O166:P166"/>
    <mergeCell ref="O165:P165"/>
    <mergeCell ref="I227:I230"/>
    <mergeCell ref="I255:I258"/>
    <mergeCell ref="M255:M258"/>
    <mergeCell ref="L255:L258"/>
    <mergeCell ref="K255:K258"/>
    <mergeCell ref="J255:J258"/>
    <mergeCell ref="M247:M250"/>
    <mergeCell ref="L231:L234"/>
    <mergeCell ref="L227:L230"/>
    <mergeCell ref="B129:B132"/>
    <mergeCell ref="I129:I132"/>
    <mergeCell ref="L129:L132"/>
    <mergeCell ref="M129:M132"/>
    <mergeCell ref="M137:M140"/>
    <mergeCell ref="A145:B148"/>
    <mergeCell ref="I145:I148"/>
    <mergeCell ref="J145:J148"/>
    <mergeCell ref="K145:K148"/>
    <mergeCell ref="L145:L148"/>
    <mergeCell ref="M145:M148"/>
    <mergeCell ref="A129:A132"/>
    <mergeCell ref="A137:A140"/>
    <mergeCell ref="I137:I140"/>
    <mergeCell ref="A227:A230"/>
    <mergeCell ref="B227:B230"/>
    <mergeCell ref="M167:M186"/>
    <mergeCell ref="M187:M206"/>
    <mergeCell ref="L187:L190"/>
    <mergeCell ref="A191:A194"/>
    <mergeCell ref="B191:B194"/>
    <mergeCell ref="L191:L194"/>
    <mergeCell ref="A203:A206"/>
    <mergeCell ref="B203:B206"/>
    <mergeCell ref="L203:L206"/>
    <mergeCell ref="A167:A170"/>
    <mergeCell ref="B167:B170"/>
    <mergeCell ref="I167:I170"/>
    <mergeCell ref="A179:A182"/>
    <mergeCell ref="B179:B182"/>
    <mergeCell ref="L179:L182"/>
    <mergeCell ref="A199:A202"/>
    <mergeCell ref="B223:B226"/>
    <mergeCell ref="M207:M226"/>
    <mergeCell ref="A223:A226"/>
    <mergeCell ref="B199:B202"/>
    <mergeCell ref="A187:A190"/>
    <mergeCell ref="B187:B190"/>
    <mergeCell ref="I231:I234"/>
    <mergeCell ref="L223:L226"/>
    <mergeCell ref="I211:I226"/>
    <mergeCell ref="I171:I186"/>
    <mergeCell ref="I191:I206"/>
    <mergeCell ref="M160:M163"/>
    <mergeCell ref="I207:I210"/>
    <mergeCell ref="L199:L202"/>
    <mergeCell ref="I187:I190"/>
    <mergeCell ref="J160:J163"/>
    <mergeCell ref="K160:K163"/>
    <mergeCell ref="L160:L163"/>
    <mergeCell ref="M235:M238"/>
    <mergeCell ref="I239:I242"/>
    <mergeCell ref="J239:J242"/>
    <mergeCell ref="K239:K242"/>
    <mergeCell ref="L239:L242"/>
    <mergeCell ref="L235:L238"/>
    <mergeCell ref="I235:I238"/>
    <mergeCell ref="J235:J238"/>
    <mergeCell ref="K235:K238"/>
    <mergeCell ref="K99:K102"/>
    <mergeCell ref="L99:L102"/>
    <mergeCell ref="M99:M102"/>
    <mergeCell ref="A99:B102"/>
    <mergeCell ref="M122:M125"/>
    <mergeCell ref="I122:I125"/>
    <mergeCell ref="J122:J125"/>
    <mergeCell ref="A103:M103"/>
    <mergeCell ref="A104:A105"/>
    <mergeCell ref="B104:M104"/>
    <mergeCell ref="B105:M105"/>
    <mergeCell ref="B110:B113"/>
    <mergeCell ref="B114:B117"/>
    <mergeCell ref="B118:B121"/>
    <mergeCell ref="I106:I121"/>
    <mergeCell ref="L106:L121"/>
    <mergeCell ref="I84:I87"/>
    <mergeCell ref="J84:J87"/>
    <mergeCell ref="K84:K87"/>
    <mergeCell ref="L84:L87"/>
    <mergeCell ref="A80:A83"/>
    <mergeCell ref="M84:M87"/>
    <mergeCell ref="A149:M149"/>
    <mergeCell ref="A84:B87"/>
    <mergeCell ref="A88:M88"/>
    <mergeCell ref="M91:M94"/>
    <mergeCell ref="M95:M98"/>
    <mergeCell ref="J106:J121"/>
    <mergeCell ref="M106:M121"/>
    <mergeCell ref="A122:B125"/>
    <mergeCell ref="K122:K125"/>
    <mergeCell ref="L122:L125"/>
    <mergeCell ref="A106:A121"/>
    <mergeCell ref="A126:M126"/>
    <mergeCell ref="A127:A128"/>
    <mergeCell ref="B127:M127"/>
    <mergeCell ref="B128:M128"/>
    <mergeCell ref="B137:B140"/>
    <mergeCell ref="I99:I102"/>
    <mergeCell ref="J99:J102"/>
    <mergeCell ref="L57:L60"/>
    <mergeCell ref="M57:M60"/>
    <mergeCell ref="L37:L40"/>
    <mergeCell ref="M29:M32"/>
    <mergeCell ref="I53:I56"/>
    <mergeCell ref="I57:I60"/>
    <mergeCell ref="I29:I32"/>
    <mergeCell ref="L17:L20"/>
    <mergeCell ref="L21:L24"/>
    <mergeCell ref="I25:I28"/>
    <mergeCell ref="I21:I24"/>
    <mergeCell ref="M53:M56"/>
    <mergeCell ref="L49:L52"/>
    <mergeCell ref="I45:I48"/>
    <mergeCell ref="M21:M24"/>
    <mergeCell ref="L53:L56"/>
    <mergeCell ref="I49:I52"/>
    <mergeCell ref="B25:B28"/>
    <mergeCell ref="L25:L28"/>
    <mergeCell ref="M25:M28"/>
    <mergeCell ref="B21:B24"/>
    <mergeCell ref="B29:B32"/>
    <mergeCell ref="I17:I20"/>
    <mergeCell ref="B37:B40"/>
    <mergeCell ref="B41:B44"/>
    <mergeCell ref="A13:A16"/>
    <mergeCell ref="B13:B16"/>
    <mergeCell ref="I13:I16"/>
    <mergeCell ref="L13:L16"/>
    <mergeCell ref="M17:M20"/>
    <mergeCell ref="A29:A32"/>
    <mergeCell ref="B17:B20"/>
    <mergeCell ref="M13:M16"/>
    <mergeCell ref="A33:A36"/>
    <mergeCell ref="B33:B36"/>
    <mergeCell ref="I33:I36"/>
    <mergeCell ref="L33:L36"/>
    <mergeCell ref="M33:M36"/>
    <mergeCell ref="I91:I94"/>
    <mergeCell ref="I95:I98"/>
    <mergeCell ref="L29:L32"/>
    <mergeCell ref="I76:I79"/>
    <mergeCell ref="I80:I83"/>
    <mergeCell ref="L76:L79"/>
    <mergeCell ref="L80:L83"/>
    <mergeCell ref="L68:L71"/>
    <mergeCell ref="L72:L75"/>
    <mergeCell ref="A65:M65"/>
    <mergeCell ref="A66:A67"/>
    <mergeCell ref="M37:M40"/>
    <mergeCell ref="A49:A52"/>
    <mergeCell ref="B49:B52"/>
    <mergeCell ref="M41:M44"/>
    <mergeCell ref="L41:L44"/>
    <mergeCell ref="M45:M48"/>
    <mergeCell ref="M49:M52"/>
    <mergeCell ref="A61:B64"/>
    <mergeCell ref="A37:A40"/>
    <mergeCell ref="A41:A44"/>
    <mergeCell ref="B57:B60"/>
    <mergeCell ref="I41:I44"/>
    <mergeCell ref="I37:I40"/>
    <mergeCell ref="A4:M4"/>
    <mergeCell ref="A10:M10"/>
    <mergeCell ref="A11:A12"/>
    <mergeCell ref="B11:M11"/>
    <mergeCell ref="B12:M12"/>
    <mergeCell ref="K6:K8"/>
    <mergeCell ref="M6:M8"/>
    <mergeCell ref="L6:L8"/>
    <mergeCell ref="J6:J8"/>
    <mergeCell ref="C6:C8"/>
    <mergeCell ref="B6:B8"/>
    <mergeCell ref="D7:D8"/>
    <mergeCell ref="E7:H7"/>
    <mergeCell ref="A6:A8"/>
    <mergeCell ref="D6:H6"/>
    <mergeCell ref="B53:B56"/>
    <mergeCell ref="A53:A56"/>
    <mergeCell ref="B66:M66"/>
    <mergeCell ref="B67:M67"/>
    <mergeCell ref="B68:B71"/>
    <mergeCell ref="A68:A71"/>
    <mergeCell ref="B72:B75"/>
    <mergeCell ref="A260:M260"/>
    <mergeCell ref="A3:M3"/>
    <mergeCell ref="A45:A48"/>
    <mergeCell ref="B45:B48"/>
    <mergeCell ref="L45:L48"/>
    <mergeCell ref="B95:B98"/>
    <mergeCell ref="A95:A98"/>
    <mergeCell ref="L91:L94"/>
    <mergeCell ref="L95:L98"/>
    <mergeCell ref="A89:A90"/>
    <mergeCell ref="B89:M89"/>
    <mergeCell ref="B90:M90"/>
    <mergeCell ref="B91:B94"/>
    <mergeCell ref="A91:A94"/>
    <mergeCell ref="A17:A20"/>
    <mergeCell ref="A21:A24"/>
    <mergeCell ref="A25:A28"/>
    <mergeCell ref="I61:I64"/>
    <mergeCell ref="I68:I71"/>
    <mergeCell ref="I72:I75"/>
    <mergeCell ref="A57:A60"/>
    <mergeCell ref="A141:A144"/>
    <mergeCell ref="B141:B144"/>
    <mergeCell ref="I141:I144"/>
    <mergeCell ref="L133:L144"/>
    <mergeCell ref="M141:M144"/>
    <mergeCell ref="A133:A136"/>
    <mergeCell ref="B133:B136"/>
    <mergeCell ref="I133:I136"/>
    <mergeCell ref="M133:M136"/>
    <mergeCell ref="J61:J64"/>
    <mergeCell ref="K61:K64"/>
    <mergeCell ref="L61:L64"/>
    <mergeCell ref="M61:M64"/>
    <mergeCell ref="B76:B79"/>
    <mergeCell ref="B80:B83"/>
    <mergeCell ref="A72:A75"/>
    <mergeCell ref="A76:A79"/>
    <mergeCell ref="M76:M79"/>
    <mergeCell ref="M80:M83"/>
    <mergeCell ref="M68:M71"/>
    <mergeCell ref="B183:B186"/>
    <mergeCell ref="L183:L186"/>
    <mergeCell ref="A171:A174"/>
    <mergeCell ref="B171:B174"/>
    <mergeCell ref="L171:L174"/>
    <mergeCell ref="A175:A178"/>
    <mergeCell ref="B175:B178"/>
    <mergeCell ref="L175:L178"/>
    <mergeCell ref="B150:M150"/>
    <mergeCell ref="A150:A151"/>
    <mergeCell ref="B151:M151"/>
    <mergeCell ref="I160:I163"/>
    <mergeCell ref="A160:B163"/>
    <mergeCell ref="M152:M155"/>
    <mergeCell ref="M156:M159"/>
    <mergeCell ref="I152:I155"/>
    <mergeCell ref="I156:I159"/>
    <mergeCell ref="A152:A155"/>
    <mergeCell ref="B152:B155"/>
    <mergeCell ref="B156:B159"/>
    <mergeCell ref="A156:A159"/>
    <mergeCell ref="L152:L155"/>
    <mergeCell ref="L156:L159"/>
    <mergeCell ref="A255:B258"/>
    <mergeCell ref="I251:I254"/>
    <mergeCell ref="J251:J254"/>
    <mergeCell ref="K251:K254"/>
    <mergeCell ref="L251:L254"/>
    <mergeCell ref="M227:M234"/>
    <mergeCell ref="A235:B238"/>
    <mergeCell ref="A239:B242"/>
    <mergeCell ref="A243:B246"/>
    <mergeCell ref="A247:B250"/>
    <mergeCell ref="B231:B234"/>
    <mergeCell ref="A231:A234"/>
    <mergeCell ref="M239:M242"/>
    <mergeCell ref="I243:I246"/>
    <mergeCell ref="J243:J246"/>
    <mergeCell ref="K243:K246"/>
    <mergeCell ref="M243:M246"/>
    <mergeCell ref="I247:I250"/>
    <mergeCell ref="J247:J250"/>
    <mergeCell ref="K247:K250"/>
    <mergeCell ref="L247:L250"/>
    <mergeCell ref="L243:L246"/>
    <mergeCell ref="M251:M254"/>
    <mergeCell ref="A251:B254"/>
    <mergeCell ref="I1:M1"/>
    <mergeCell ref="A195:A198"/>
    <mergeCell ref="B195:B198"/>
    <mergeCell ref="L215:L218"/>
    <mergeCell ref="L219:L222"/>
    <mergeCell ref="A215:A218"/>
    <mergeCell ref="A219:A222"/>
    <mergeCell ref="B215:B218"/>
    <mergeCell ref="B219:B222"/>
    <mergeCell ref="B207:B210"/>
    <mergeCell ref="A207:A210"/>
    <mergeCell ref="A211:A214"/>
    <mergeCell ref="B211:B214"/>
    <mergeCell ref="M72:M75"/>
    <mergeCell ref="A164:M164"/>
    <mergeCell ref="A165:A166"/>
    <mergeCell ref="B165:M165"/>
    <mergeCell ref="B166:M166"/>
    <mergeCell ref="L207:L210"/>
    <mergeCell ref="L211:L214"/>
    <mergeCell ref="L167:L170"/>
    <mergeCell ref="L195:L198"/>
    <mergeCell ref="B106:B109"/>
    <mergeCell ref="A183:A186"/>
  </mergeCells>
  <phoneticPr fontId="6" type="noConversion"/>
  <printOptions horizontalCentered="1"/>
  <pageMargins left="0.78740157480314965" right="0.39370078740157483" top="1.1811023622047245" bottom="0.78740157480314965" header="0.98425196850393704" footer="0.31496062992125984"/>
  <pageSetup paperSize="9" scale="77" orientation="landscape" r:id="rId1"/>
  <headerFooter differentFirst="1">
    <oddHeader>&amp;C&amp;P</oddHeader>
  </headerFooter>
  <rowBreaks count="6" manualBreakCount="6">
    <brk id="138" max="12" man="1"/>
    <brk id="145" max="12" man="1"/>
    <brk id="195" max="12" man="1"/>
    <brk id="214" max="12" man="1"/>
    <brk id="235" max="12" man="1"/>
    <brk id="24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Целевые показатели</vt:lpstr>
      <vt:lpstr>Процессная часть</vt:lpstr>
      <vt:lpstr>'Процессная часть'!Заголовки_для_печати</vt:lpstr>
      <vt:lpstr>'Целевые показатели'!Заголовки_для_печати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2026-03-30T07:10:47Z</cp:lastPrinted>
  <dcterms:created xsi:type="dcterms:W3CDTF">2024-05-07T12:52:59Z</dcterms:created>
  <dcterms:modified xsi:type="dcterms:W3CDTF">2026-04-01T07:29:54Z</dcterms:modified>
</cp:coreProperties>
</file>